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Agri_Ricerca\0. CSR23_2027\8_SRG08\BANDO_SRG08\ALL_scaricabili\"/>
    </mc:Choice>
  </mc:AlternateContent>
  <xr:revisionPtr revIDLastSave="0" documentId="13_ncr:1_{4CA58CF9-309F-45AA-B4A5-782FD281E973}" xr6:coauthVersionLast="47" xr6:coauthVersionMax="47" xr10:uidLastSave="{00000000-0000-0000-0000-000000000000}"/>
  <bookViews>
    <workbookView xWindow="-120" yWindow="-120" windowWidth="29040" windowHeight="15840" tabRatio="874" activeTab="1" xr2:uid="{C53ED813-7A98-46C5-BD8F-E7AE8F639EA8}"/>
  </bookViews>
  <sheets>
    <sheet name="ISTRUZIONI" sheetId="27" r:id="rId1"/>
    <sheet name="LISTA PARTNER" sheetId="2" r:id="rId2"/>
    <sheet name="spese CAPOFILA" sheetId="14" r:id="rId3"/>
    <sheet name="spese Partner2" sheetId="25" r:id="rId4"/>
    <sheet name="spese Partner3" sheetId="28" r:id="rId5"/>
    <sheet name="spese Partner4" sheetId="29" r:id="rId6"/>
    <sheet name="spese Partner5" sheetId="31" r:id="rId7"/>
    <sheet name="spese Partner6" sheetId="30" r:id="rId8"/>
    <sheet name="All_3_Scheda attività previste" sheetId="24" r:id="rId9"/>
    <sheet name="All_4_RIEPILOGO PER PROGETTO" sheetId="5" r:id="rId10"/>
    <sheet name="quota ammortamento" sheetId="26" r:id="rId11"/>
    <sheet name="NOTE" sheetId="12" r:id="rId12"/>
    <sheet name="legenda" sheetId="1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1" i="5" l="1"/>
  <c r="D40" i="5"/>
  <c r="D39" i="5"/>
  <c r="D38" i="5"/>
  <c r="D37" i="5"/>
  <c r="D31" i="5"/>
  <c r="D36" i="5"/>
  <c r="D35" i="5"/>
  <c r="D34" i="5"/>
  <c r="D33" i="5"/>
  <c r="D32" i="5"/>
  <c r="D25" i="5"/>
  <c r="D30" i="5"/>
  <c r="D27" i="5"/>
  <c r="D29" i="5"/>
  <c r="D28" i="5"/>
  <c r="D26" i="5"/>
  <c r="D19" i="5"/>
  <c r="D24" i="5"/>
  <c r="D23" i="5"/>
  <c r="D22" i="5"/>
  <c r="D21" i="5"/>
  <c r="D20" i="5"/>
  <c r="D14" i="5"/>
  <c r="D18" i="5"/>
  <c r="D17" i="5"/>
  <c r="D16" i="5"/>
  <c r="D15" i="5"/>
  <c r="D13" i="5"/>
  <c r="D9" i="5"/>
  <c r="D12" i="5"/>
  <c r="D10" i="5"/>
  <c r="D6" i="5"/>
  <c r="E75" i="30"/>
  <c r="E67" i="30"/>
  <c r="E59" i="30"/>
  <c r="E50" i="30"/>
  <c r="E49" i="30"/>
  <c r="E48" i="30"/>
  <c r="E47" i="30"/>
  <c r="E46" i="30"/>
  <c r="E45" i="30"/>
  <c r="E44" i="30"/>
  <c r="E43" i="30"/>
  <c r="E51" i="30" s="1"/>
  <c r="E41" i="30"/>
  <c r="E77" i="30" s="1"/>
  <c r="F28" i="30"/>
  <c r="F27" i="30"/>
  <c r="F24" i="30"/>
  <c r="F23" i="30"/>
  <c r="F22" i="30"/>
  <c r="F21" i="30"/>
  <c r="F20" i="30"/>
  <c r="F19" i="30"/>
  <c r="F18" i="30"/>
  <c r="F17" i="30"/>
  <c r="F25" i="30" s="1"/>
  <c r="C14" i="30"/>
  <c r="F14" i="30" s="1"/>
  <c r="C13" i="30"/>
  <c r="F13" i="30" s="1"/>
  <c r="F12" i="30"/>
  <c r="C12" i="30"/>
  <c r="C11" i="30"/>
  <c r="F11" i="30" s="1"/>
  <c r="C10" i="30"/>
  <c r="F10" i="30" s="1"/>
  <c r="C9" i="30"/>
  <c r="F9" i="30" s="1"/>
  <c r="F8" i="30"/>
  <c r="C8" i="30"/>
  <c r="C7" i="30"/>
  <c r="F7" i="30" s="1"/>
  <c r="F15" i="30" s="1"/>
  <c r="F29" i="30" s="1"/>
  <c r="E75" i="31"/>
  <c r="E67" i="31"/>
  <c r="E59" i="31"/>
  <c r="E50" i="31"/>
  <c r="E49" i="31"/>
  <c r="E48" i="31"/>
  <c r="E47" i="31"/>
  <c r="E46" i="31"/>
  <c r="E45" i="31"/>
  <c r="E44" i="31"/>
  <c r="E43" i="31"/>
  <c r="E51" i="31" s="1"/>
  <c r="E41" i="31"/>
  <c r="E77" i="31" s="1"/>
  <c r="F28" i="31"/>
  <c r="F27" i="31"/>
  <c r="F24" i="31"/>
  <c r="F23" i="31"/>
  <c r="F22" i="31"/>
  <c r="F21" i="31"/>
  <c r="F20" i="31"/>
  <c r="F19" i="31"/>
  <c r="F18" i="31"/>
  <c r="F17" i="31"/>
  <c r="F25" i="31" s="1"/>
  <c r="C14" i="31"/>
  <c r="F14" i="31" s="1"/>
  <c r="C13" i="31"/>
  <c r="F13" i="31" s="1"/>
  <c r="F12" i="31"/>
  <c r="C12" i="31"/>
  <c r="C11" i="31"/>
  <c r="F11" i="31" s="1"/>
  <c r="C10" i="31"/>
  <c r="F10" i="31" s="1"/>
  <c r="C9" i="31"/>
  <c r="F9" i="31" s="1"/>
  <c r="F8" i="31"/>
  <c r="C8" i="31"/>
  <c r="C7" i="31"/>
  <c r="F7" i="31" s="1"/>
  <c r="F15" i="31" s="1"/>
  <c r="F29" i="31" s="1"/>
  <c r="E75" i="29"/>
  <c r="E67" i="29"/>
  <c r="E59" i="29"/>
  <c r="E50" i="29"/>
  <c r="E49" i="29"/>
  <c r="E48" i="29"/>
  <c r="E47" i="29"/>
  <c r="E46" i="29"/>
  <c r="E45" i="29"/>
  <c r="E44" i="29"/>
  <c r="E43" i="29"/>
  <c r="E51" i="29" s="1"/>
  <c r="E41" i="29"/>
  <c r="E77" i="29" s="1"/>
  <c r="F28" i="29"/>
  <c r="F27" i="29"/>
  <c r="F24" i="29"/>
  <c r="F23" i="29"/>
  <c r="F22" i="29"/>
  <c r="F21" i="29"/>
  <c r="F20" i="29"/>
  <c r="F19" i="29"/>
  <c r="F18" i="29"/>
  <c r="F17" i="29"/>
  <c r="F25" i="29" s="1"/>
  <c r="C14" i="29"/>
  <c r="F14" i="29" s="1"/>
  <c r="C13" i="29"/>
  <c r="F13" i="29" s="1"/>
  <c r="F12" i="29"/>
  <c r="C12" i="29"/>
  <c r="C11" i="29"/>
  <c r="F11" i="29" s="1"/>
  <c r="C10" i="29"/>
  <c r="F10" i="29" s="1"/>
  <c r="C9" i="29"/>
  <c r="F9" i="29" s="1"/>
  <c r="F8" i="29"/>
  <c r="C8" i="29"/>
  <c r="C7" i="29"/>
  <c r="F7" i="29" s="1"/>
  <c r="F15" i="29" s="1"/>
  <c r="F29" i="29" s="1"/>
  <c r="D8" i="5" s="1"/>
  <c r="E75" i="28"/>
  <c r="E67" i="28"/>
  <c r="E59" i="28"/>
  <c r="E50" i="28"/>
  <c r="E49" i="28"/>
  <c r="E48" i="28"/>
  <c r="E47" i="28"/>
  <c r="E46" i="28"/>
  <c r="E45" i="28"/>
  <c r="E44" i="28"/>
  <c r="E43" i="28"/>
  <c r="E51" i="28" s="1"/>
  <c r="E41" i="28"/>
  <c r="E77" i="28" s="1"/>
  <c r="F28" i="28"/>
  <c r="F27" i="28"/>
  <c r="F24" i="28"/>
  <c r="F23" i="28"/>
  <c r="F22" i="28"/>
  <c r="F21" i="28"/>
  <c r="F20" i="28"/>
  <c r="F19" i="28"/>
  <c r="F18" i="28"/>
  <c r="F17" i="28"/>
  <c r="F25" i="28" s="1"/>
  <c r="C14" i="28"/>
  <c r="F14" i="28" s="1"/>
  <c r="C13" i="28"/>
  <c r="F13" i="28" s="1"/>
  <c r="C12" i="28"/>
  <c r="F12" i="28" s="1"/>
  <c r="C11" i="28"/>
  <c r="F11" i="28" s="1"/>
  <c r="C10" i="28"/>
  <c r="F10" i="28" s="1"/>
  <c r="C9" i="28"/>
  <c r="F9" i="28" s="1"/>
  <c r="C8" i="28"/>
  <c r="F8" i="28" s="1"/>
  <c r="C7" i="28"/>
  <c r="F7" i="28" s="1"/>
  <c r="E75" i="25"/>
  <c r="E67" i="25"/>
  <c r="E59" i="25"/>
  <c r="E50" i="25"/>
  <c r="E49" i="25"/>
  <c r="E48" i="25"/>
  <c r="E47" i="25"/>
  <c r="E46" i="25"/>
  <c r="E45" i="25"/>
  <c r="E44" i="25"/>
  <c r="E43" i="25"/>
  <c r="E51" i="25" s="1"/>
  <c r="E41" i="25"/>
  <c r="E77" i="25" s="1"/>
  <c r="F28" i="25"/>
  <c r="F27" i="25"/>
  <c r="F24" i="25"/>
  <c r="F23" i="25"/>
  <c r="F22" i="25"/>
  <c r="F21" i="25"/>
  <c r="F20" i="25"/>
  <c r="F19" i="25"/>
  <c r="F18" i="25"/>
  <c r="F17" i="25"/>
  <c r="F25" i="25" s="1"/>
  <c r="C14" i="25"/>
  <c r="F14" i="25" s="1"/>
  <c r="C13" i="25"/>
  <c r="F13" i="25" s="1"/>
  <c r="F12" i="25"/>
  <c r="C12" i="25"/>
  <c r="C11" i="25"/>
  <c r="F11" i="25" s="1"/>
  <c r="C10" i="25"/>
  <c r="F10" i="25" s="1"/>
  <c r="C9" i="25"/>
  <c r="F9" i="25" s="1"/>
  <c r="F8" i="25"/>
  <c r="C8" i="25"/>
  <c r="C7" i="25"/>
  <c r="F7" i="25" s="1"/>
  <c r="F15" i="25" s="1"/>
  <c r="F29" i="25" s="1"/>
  <c r="E41" i="14"/>
  <c r="C8" i="14"/>
  <c r="C9" i="14"/>
  <c r="C10" i="14"/>
  <c r="C11" i="14"/>
  <c r="C12" i="14"/>
  <c r="C13" i="14"/>
  <c r="C14" i="14"/>
  <c r="C7" i="14"/>
  <c r="E43" i="14"/>
  <c r="C2" i="30"/>
  <c r="C2" i="31"/>
  <c r="C2" i="28"/>
  <c r="C2" i="29"/>
  <c r="C2" i="25"/>
  <c r="C2" i="14"/>
  <c r="G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F15" i="28" l="1"/>
  <c r="F29" i="28" s="1"/>
  <c r="D7" i="5" s="1"/>
  <c r="E18" i="5"/>
  <c r="E24" i="5"/>
  <c r="E30" i="5"/>
  <c r="E12" i="5"/>
  <c r="E75" i="14" l="1"/>
  <c r="E67" i="14"/>
  <c r="E59" i="14"/>
  <c r="E50" i="14"/>
  <c r="E49" i="14"/>
  <c r="E48" i="14"/>
  <c r="E47" i="14"/>
  <c r="E46" i="14"/>
  <c r="E45" i="14"/>
  <c r="E44" i="14"/>
  <c r="F27" i="14"/>
  <c r="F28" i="14" s="1"/>
  <c r="F24" i="14"/>
  <c r="F23" i="14"/>
  <c r="F22" i="14"/>
  <c r="F21" i="14"/>
  <c r="F20" i="14"/>
  <c r="F19" i="14"/>
  <c r="F18" i="14"/>
  <c r="F17" i="14"/>
  <c r="F14" i="14"/>
  <c r="F13" i="14"/>
  <c r="F12" i="14"/>
  <c r="F11" i="14"/>
  <c r="F10" i="14"/>
  <c r="F9" i="14"/>
  <c r="F8" i="14"/>
  <c r="F7" i="14"/>
  <c r="F15" i="14" l="1"/>
  <c r="F25" i="14"/>
  <c r="E51" i="14"/>
  <c r="E77" i="14"/>
  <c r="F29" i="14" l="1"/>
  <c r="D5" i="5" s="1"/>
  <c r="E5" i="5" l="1"/>
  <c r="E11" i="5" s="1"/>
  <c r="E36" i="5"/>
  <c r="E42" i="5" s="1"/>
  <c r="F12" i="5" s="1"/>
  <c r="E44" i="5" l="1"/>
  <c r="E45" i="5" s="1"/>
</calcChain>
</file>

<file path=xl/sharedStrings.xml><?xml version="1.0" encoding="utf-8"?>
<sst xmlns="http://schemas.openxmlformats.org/spreadsheetml/2006/main" count="607" uniqueCount="173">
  <si>
    <t>N. partner</t>
  </si>
  <si>
    <t>Nome Partner</t>
  </si>
  <si>
    <t>acronimo</t>
  </si>
  <si>
    <t>P2</t>
  </si>
  <si>
    <t>P3</t>
  </si>
  <si>
    <t>ALTRO</t>
  </si>
  <si>
    <t>A2. Personale non in organico</t>
  </si>
  <si>
    <t>A1.Personale in organico o equivalente</t>
  </si>
  <si>
    <t>catering</t>
  </si>
  <si>
    <t>contoterzismo</t>
  </si>
  <si>
    <t>strumenti informatici</t>
  </si>
  <si>
    <t>P1</t>
  </si>
  <si>
    <t>acquisizione software e relativo know-how</t>
  </si>
  <si>
    <t>acquisizione di diritti di licenze</t>
  </si>
  <si>
    <t>note</t>
  </si>
  <si>
    <t>P4</t>
  </si>
  <si>
    <t>P5</t>
  </si>
  <si>
    <t>apparecchiature (esclusi strumenti informatici)</t>
  </si>
  <si>
    <t>durata</t>
  </si>
  <si>
    <t>P6</t>
  </si>
  <si>
    <t>foglio di lavoro</t>
  </si>
  <si>
    <t>TOT PERSONALE</t>
  </si>
  <si>
    <t>TOT PERSONALE in organico</t>
  </si>
  <si>
    <t>TOT PERSONALE non in organico</t>
  </si>
  <si>
    <t>PARTNER che deve sostenere la spesa</t>
  </si>
  <si>
    <t>TOT Strumenti ed attrezzature</t>
  </si>
  <si>
    <t>TOT  libero professionista</t>
  </si>
  <si>
    <t>CONTRIBUTO RICHIESTO</t>
  </si>
  <si>
    <t>RICHIEDENTE:</t>
  </si>
  <si>
    <t xml:space="preserve">COSTO PER PERSONA </t>
  </si>
  <si>
    <t>TOT Costi di Missione</t>
  </si>
  <si>
    <t>CONTRATTI CO.CO.CO.</t>
  </si>
  <si>
    <t>altro</t>
  </si>
  <si>
    <t>ASSEGNO DI RICERCA/BORSA DI STUDIO</t>
  </si>
  <si>
    <t>CAPOFILA</t>
  </si>
  <si>
    <t>PARTNER2</t>
  </si>
  <si>
    <t>PARTNER3</t>
  </si>
  <si>
    <t>PARTNER4</t>
  </si>
  <si>
    <t>PARTNER5</t>
  </si>
  <si>
    <t>PARTNER6</t>
  </si>
  <si>
    <t>B3.Strumenti ed attrezzature: acquisto/noleggio</t>
  </si>
  <si>
    <t>A1.PERSONALE IN ORGANICO O EQUIVALENTE</t>
  </si>
  <si>
    <t>NOMINATIVO</t>
  </si>
  <si>
    <t>COSTO ORARIO (€/h)</t>
  </si>
  <si>
    <t>PERIODO DI ATTIVITA'</t>
  </si>
  <si>
    <t>NOTE</t>
  </si>
  <si>
    <t>B1. MISSIONE PERSONALE COINVOLTO</t>
  </si>
  <si>
    <t>DESCRIZIONE DETTAGLIATA</t>
  </si>
  <si>
    <t>COSTO PREVISTO</t>
  </si>
  <si>
    <t>N. ORE DA DEDICARE AL PROGETTO</t>
  </si>
  <si>
    <t>UNITA'</t>
  </si>
  <si>
    <t>COSTO UNITARIO</t>
  </si>
  <si>
    <t>A2. PERSONALE NON IN ORGANICO</t>
  </si>
  <si>
    <t>A3. CONSULENTE LIBERO PROFESSIONISTA</t>
  </si>
  <si>
    <t>B2. ACQUISIZIONE DI SERVIZI</t>
  </si>
  <si>
    <t>B4. MATERIALE D'USO</t>
  </si>
  <si>
    <t>TOT Spese per material d'uso</t>
  </si>
  <si>
    <t>B6: COSTI INDIRETTI</t>
  </si>
  <si>
    <t>ALTRE SPESE</t>
  </si>
  <si>
    <t>TOT costi indiretti</t>
  </si>
  <si>
    <t>TOT ALTRE SPESE</t>
  </si>
  <si>
    <t>B6. COSTI INDIRETTI</t>
  </si>
  <si>
    <t>affitto sala</t>
  </si>
  <si>
    <t>costi relativi alla polizza fideiussoria</t>
  </si>
  <si>
    <t>spese telefoniche</t>
  </si>
  <si>
    <t>illuminazione</t>
  </si>
  <si>
    <t>forza motrice</t>
  </si>
  <si>
    <t>riscaldamento</t>
  </si>
  <si>
    <t>condizionamento</t>
  </si>
  <si>
    <t>pulizia</t>
  </si>
  <si>
    <t>COSTO ORARIO* (€/h)</t>
  </si>
  <si>
    <t>N. ORE DA DEDICARE AL PROGETTO**</t>
  </si>
  <si>
    <t>WP</t>
  </si>
  <si>
    <t>COORDINAMENTO</t>
  </si>
  <si>
    <t>REALIZZAZIONE</t>
  </si>
  <si>
    <t>DISSEMINAZIONE RISULTATI</t>
  </si>
  <si>
    <t>FASE</t>
  </si>
  <si>
    <t>WORK PACKAGE</t>
  </si>
  <si>
    <t>ecc.</t>
  </si>
  <si>
    <t>WP_1: descrizione</t>
  </si>
  <si>
    <t>WP_2: descrizione</t>
  </si>
  <si>
    <t>WP_3: descrizione</t>
  </si>
  <si>
    <t>WP_4: descrizione</t>
  </si>
  <si>
    <t>WP5: descrizione</t>
  </si>
  <si>
    <t>WP_6: descrizione</t>
  </si>
  <si>
    <t>WP_7: descrizione</t>
  </si>
  <si>
    <t>COMPITI</t>
  </si>
  <si>
    <t>compito_2: descrizione</t>
  </si>
  <si>
    <t>compito_3: descrizione</t>
  </si>
  <si>
    <t>compito_4: descrizione</t>
  </si>
  <si>
    <t>compito_5: descrizione</t>
  </si>
  <si>
    <t>compito_6: descrizione</t>
  </si>
  <si>
    <t>compito_7: descrizione</t>
  </si>
  <si>
    <t>PARTNER coinvolti</t>
  </si>
  <si>
    <t>ruolo del partner</t>
  </si>
  <si>
    <t>personale del partner coinvolto (nome+cognome)</t>
  </si>
  <si>
    <t>COSTO PREVISTO € per WP</t>
  </si>
  <si>
    <t>totale costo WP = costo totale previsto per progetto</t>
  </si>
  <si>
    <t>tot progetto:</t>
  </si>
  <si>
    <t>Costo previsto per PARTNER (€)</t>
  </si>
  <si>
    <r>
      <t xml:space="preserve">PROSPETTO FINANZIARIO PREVISTO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</si>
  <si>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r>
      <t xml:space="preserve">SCHEDA ATTIVITA' PREVISTE - PROGETTO: </t>
    </r>
    <r>
      <rPr>
        <b/>
        <sz val="22"/>
        <color rgb="FFFF0000"/>
        <rFont val="Aptos Narrow"/>
        <family val="2"/>
        <scheme val="minor"/>
      </rPr>
      <t>(INSERIRE L'ACRONIMO E IL TITOLO DEL PROGETTO</t>
    </r>
  </si>
  <si>
    <t>A. SPESE TOTALI PER IL PERSONALE</t>
  </si>
  <si>
    <t>COSTO previsto TOT PROGETTO  (€)</t>
  </si>
  <si>
    <t>acquisizione brevetti/risultati di ricerca</t>
  </si>
  <si>
    <t>macchinari</t>
  </si>
  <si>
    <t>TOT Acquisizione di servizi</t>
  </si>
  <si>
    <t>spese notarili</t>
  </si>
  <si>
    <t>* non completare se è indicato chiaramente nel contratto il costo lordo della collaborazione "a corpo"</t>
  </si>
  <si>
    <t>** se il contratto di lavoro è interamente dedicato al progetto, completare la colonna considerando un numero di ore totali lavorative annuali pari a 1.720.</t>
  </si>
  <si>
    <t>ACRONIMO PROGETTO:</t>
  </si>
  <si>
    <t>CAPOFILA:</t>
  </si>
  <si>
    <t>PARTNER:</t>
  </si>
  <si>
    <r>
      <rPr>
        <i/>
        <sz val="11"/>
        <color rgb="FFFF0000"/>
        <rFont val="Aptos Narrow"/>
        <family val="2"/>
        <scheme val="minor"/>
      </rPr>
      <t>esempio</t>
    </r>
    <r>
      <rPr>
        <sz val="11"/>
        <color theme="1"/>
        <rFont val="Aptos Narrow"/>
        <family val="2"/>
        <scheme val="minor"/>
      </rPr>
      <t>: compito_1: descrizione</t>
    </r>
  </si>
  <si>
    <t xml:space="preserve">ACRONIMO PROGETTO: </t>
  </si>
  <si>
    <t>materiale di laboratorio</t>
  </si>
  <si>
    <t>% altre spese rispetto spese di personale (max 40%)</t>
  </si>
  <si>
    <t>B. MISSIONE PERSONALE COINVOLTO</t>
  </si>
  <si>
    <t>C. ACQUISIZIONE DI SERVIZI</t>
  </si>
  <si>
    <t>D. STRUMENTI ED ATTREZZATURE</t>
  </si>
  <si>
    <t>E. MATERIALE D'USO</t>
  </si>
  <si>
    <t>F. COSTI INDIRETTI</t>
  </si>
  <si>
    <t>A.COSTI PREVISTI DI PERSONALE</t>
  </si>
  <si>
    <t>B.COSTI PREVISTI ALTRE SPESE</t>
  </si>
  <si>
    <t>TOT SPESE PERSONALE</t>
  </si>
  <si>
    <t>TOT SPESE PROGETTO</t>
  </si>
  <si>
    <t>CATEGORIA DI SPESA</t>
  </si>
  <si>
    <t>BREVE DESCRIZIONE DELLA SPESA</t>
  </si>
  <si>
    <t>DATA DI ACQUISTO (REALE O PRESUNTA)</t>
  </si>
  <si>
    <t>COSTO DI ACQUISTO</t>
  </si>
  <si>
    <t>DURATA DEL BENE (anni)</t>
  </si>
  <si>
    <t>COSTO AMMORTAMENTO ADDEBITATO</t>
  </si>
  <si>
    <t>B3.STRUMENTI ED ATTREZZATURE: acquisto(solo quota di ammortamento)/noleggio</t>
  </si>
  <si>
    <t>Tabella per il calcolo della quota di ammortamento: utilizzare l'importo calcolato nella colonna G per compilare le spese di acquisto di strumenti/attrezzature dei singoli partner</t>
  </si>
  <si>
    <t>DURATA dell'investimento/progetto (anni)</t>
  </si>
  <si>
    <t xml:space="preserve">ISTRUZIONI </t>
  </si>
  <si>
    <t>1. Compilare la scheda 'LISTA PARTNER' colonna "NOME PARTNER".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</si>
  <si>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</si>
  <si>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</si>
  <si>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10. EVENTUALI ERRORI DEGLI IMPORTI DERIVANTI DA  MODIFICHE AL FILE (AGGIUNTA O ELIMINAZIONE DI RIGHE, COLONNE, PAGINE, FORMULE ECC..) NON RICADONO NELLA RESPONSABILITA' DI REGIONE LOMBARDIA.</t>
  </si>
  <si>
    <t xml:space="preserve">4. Compilare il foglio di calcolo All_3 </t>
  </si>
  <si>
    <t>6. Verificare la coerenza degli importi inseriti nell'All_3 e nell'All_4</t>
  </si>
  <si>
    <t xml:space="preserve">9. Controllare che le cifre dei prospetti corrispondano agli importi inseriti in Sis.Co. </t>
  </si>
  <si>
    <t>2. Inserire i dettagli della spese previste per singolo partner nei fogli di lavoro: 'spese capofila', spese partner2', ecc. Per la compilazione della categoria di spesa "Strumenti ed attrezzature" inserire, per ciascuna voce,  la cifra calcolata nel foglio di calcolo 'quota ammortamento'</t>
  </si>
  <si>
    <t>8. Creare un file pdf dei fogli di calcolo All_3 e All_4 .  I file firmati elettronicamente dal capofila vanno allegati alla domanda di aiuto in Sis.Co.</t>
  </si>
  <si>
    <t>Capofila</t>
  </si>
  <si>
    <t>UNIVERSITA'- Professore ordinario</t>
  </si>
  <si>
    <t>UNIVERSITA'- professore associato</t>
  </si>
  <si>
    <t>UNIVERSITA'- ricercatore/tecnico/amministrativo</t>
  </si>
  <si>
    <t>ENTE DI RICERCA - dirigente di ricerca e tecnologo di I livello/ primo ricercatore e tecnologo di II livello</t>
  </si>
  <si>
    <t xml:space="preserve">ENTE DI RICERCA - Ricercatore e tecnologo di III livello </t>
  </si>
  <si>
    <t>ENTE DI RICERCA - ricercatore e tecnologo di IV, V, VI e VII livello/ collaboratore tecnico/ collaboratore amministrativo</t>
  </si>
  <si>
    <t>IMPRESE NON AGRICOLE: livello dirigenziale</t>
  </si>
  <si>
    <t>IMPRESE NON AGRICOLE: livello di quadro</t>
  </si>
  <si>
    <t>IMPRESE NON AGRICOLE: livello di impiegato/operaio</t>
  </si>
  <si>
    <t>IMPRESE AGRICOLE: imprenditore prestazione riconducibile a dipendente/operaio</t>
  </si>
  <si>
    <t xml:space="preserve">IMPRESE AGRICOLE: imprenditore </t>
  </si>
  <si>
    <t>IMPRESE AGRICOLE: operaio</t>
  </si>
  <si>
    <t>IMPRESE AGRICOLE: quadro</t>
  </si>
  <si>
    <t>IMPRESE AGRICOLE: impiegato</t>
  </si>
  <si>
    <t>CONSULENTE DIPENDENTE - quadro</t>
  </si>
  <si>
    <t>CONSULENTE DIPENDENTE - impiegato</t>
  </si>
  <si>
    <t>DOTTORATO DI RICERCA</t>
  </si>
  <si>
    <t>IMPRESE AGRICOLE: coadiuvante familiare</t>
  </si>
  <si>
    <t>consulente libero professionista</t>
  </si>
  <si>
    <t>assistenza tecnica</t>
  </si>
  <si>
    <t>sviluppo di siti web</t>
  </si>
  <si>
    <t>semilavorati</t>
  </si>
  <si>
    <t>cartoleria e/o minuteria</t>
  </si>
  <si>
    <t>materiale per divulgazione</t>
  </si>
  <si>
    <t>3. Duplicare i fogli di calcolo "spese Partner" in caso di presenza di n. partner maggiore</t>
  </si>
  <si>
    <t>5. Compilare il foglio di calcolo All_4 verificando attentamente gli importi inseriti nei fogli di calcolo delle spese di capofila e partner</t>
  </si>
  <si>
    <t>1,2,3,…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</si>
</sst>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[$€-2]\ #,##0.00;[Red]\-[$€-2]\ #,##0.00"/>
    <numFmt numFmtId="166" formatCode="[$€-2]\ #,##0.00"/>
    <numFmt numFmtId="167" formatCode="#,##0.00\ _€"/>
  </numFmts>
  <fonts count="3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sz val="10"/>
      <color theme="1"/>
      <name val="Yu Gothic UI"/>
      <family val="2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i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4"/>
      <color theme="1"/>
      <name val="Aptos Narrow"/>
      <family val="2"/>
      <scheme val="minor"/>
    </font>
    <font>
      <i/>
      <sz val="14"/>
      <color theme="1"/>
      <name val="Aptos Narrow"/>
      <family val="2"/>
      <scheme val="minor"/>
    </font>
    <font>
      <sz val="14"/>
      <color rgb="FFFF0000"/>
      <name val="Aptos Narrow"/>
      <family val="2"/>
      <scheme val="minor"/>
    </font>
    <font>
      <b/>
      <i/>
      <sz val="22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i/>
      <sz val="16"/>
      <color theme="1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22"/>
      <color rgb="FFFF0000"/>
      <name val="Aptos Narrow"/>
      <family val="2"/>
      <scheme val="minor"/>
    </font>
    <font>
      <sz val="16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0"/>
      <color rgb="FF000000"/>
      <name val="Yu Gothic U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9D2FD"/>
        <bgColor indexed="64"/>
      </patternFill>
    </fill>
    <fill>
      <patternFill patternType="solid">
        <fgColor rgb="FF80DAEC"/>
        <bgColor indexed="64"/>
      </patternFill>
    </fill>
    <fill>
      <patternFill patternType="solid">
        <fgColor rgb="FFD1F6FB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vertical="center"/>
    </xf>
    <xf numFmtId="9" fontId="0" fillId="3" borderId="10" xfId="1" applyFont="1" applyFill="1" applyBorder="1" applyAlignment="1">
      <alignment horizontal="center"/>
    </xf>
    <xf numFmtId="9" fontId="0" fillId="3" borderId="13" xfId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8" fillId="0" borderId="1" xfId="0" applyFont="1" applyBorder="1" applyAlignment="1">
      <alignment horizontal="right" wrapText="1"/>
    </xf>
    <xf numFmtId="0" fontId="16" fillId="0" borderId="1" xfId="0" applyFont="1" applyBorder="1" applyAlignment="1">
      <alignment horizontal="left" wrapText="1"/>
    </xf>
    <xf numFmtId="0" fontId="16" fillId="0" borderId="1" xfId="0" applyFont="1" applyBorder="1"/>
    <xf numFmtId="0" fontId="18" fillId="4" borderId="1" xfId="0" applyFont="1" applyFill="1" applyBorder="1" applyAlignment="1">
      <alignment horizontal="right" vertical="center" wrapText="1"/>
    </xf>
    <xf numFmtId="0" fontId="16" fillId="4" borderId="1" xfId="0" applyFont="1" applyFill="1" applyBorder="1" applyAlignment="1">
      <alignment horizontal="left" wrapText="1"/>
    </xf>
    <xf numFmtId="0" fontId="16" fillId="4" borderId="1" xfId="0" applyFont="1" applyFill="1" applyBorder="1" applyAlignment="1">
      <alignment horizontal="center" wrapText="1"/>
    </xf>
    <xf numFmtId="164" fontId="17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/>
    <xf numFmtId="0" fontId="13" fillId="0" borderId="1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wrapText="1"/>
    </xf>
    <xf numFmtId="164" fontId="16" fillId="6" borderId="1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5" fillId="0" borderId="1" xfId="0" applyFont="1" applyBorder="1" applyAlignment="1">
      <alignment horizontal="right" vertical="center" wrapText="1"/>
    </xf>
    <xf numFmtId="0" fontId="21" fillId="0" borderId="0" xfId="0" applyFont="1"/>
    <xf numFmtId="0" fontId="5" fillId="3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wrapText="1"/>
    </xf>
    <xf numFmtId="0" fontId="0" fillId="0" borderId="19" xfId="0" applyBorder="1" applyAlignment="1">
      <alignment horizontal="center"/>
    </xf>
    <xf numFmtId="0" fontId="10" fillId="0" borderId="1" xfId="0" applyFont="1" applyBorder="1"/>
    <xf numFmtId="0" fontId="16" fillId="0" borderId="1" xfId="0" applyFont="1" applyBorder="1" applyAlignment="1">
      <alignment horizontal="left"/>
    </xf>
    <xf numFmtId="164" fontId="6" fillId="5" borderId="1" xfId="0" applyNumberFormat="1" applyFont="1" applyFill="1" applyBorder="1" applyAlignment="1">
      <alignment horizontal="center"/>
    </xf>
    <xf numFmtId="164" fontId="5" fillId="5" borderId="1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right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/>
    <xf numFmtId="0" fontId="16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9" fillId="0" borderId="0" xfId="0" applyFont="1"/>
    <xf numFmtId="0" fontId="0" fillId="0" borderId="17" xfId="0" applyBorder="1"/>
    <xf numFmtId="0" fontId="0" fillId="0" borderId="15" xfId="0" applyBorder="1"/>
    <xf numFmtId="0" fontId="0" fillId="0" borderId="5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27" fillId="0" borderId="0" xfId="0" applyFont="1"/>
    <xf numFmtId="0" fontId="27" fillId="0" borderId="3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0" fillId="0" borderId="28" xfId="0" applyBorder="1"/>
    <xf numFmtId="0" fontId="0" fillId="0" borderId="4" xfId="0" applyBorder="1"/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0" fillId="0" borderId="3" xfId="0" applyBorder="1"/>
    <xf numFmtId="0" fontId="28" fillId="0" borderId="2" xfId="0" applyFont="1" applyBorder="1"/>
    <xf numFmtId="0" fontId="0" fillId="0" borderId="20" xfId="0" applyBorder="1" applyAlignment="1">
      <alignment vertical="center"/>
    </xf>
    <xf numFmtId="0" fontId="8" fillId="6" borderId="2" xfId="0" applyFont="1" applyFill="1" applyBorder="1" applyAlignment="1">
      <alignment horizontal="left" vertical="center"/>
    </xf>
    <xf numFmtId="0" fontId="8" fillId="6" borderId="32" xfId="0" applyFont="1" applyFill="1" applyBorder="1" applyAlignment="1">
      <alignment horizontal="left"/>
    </xf>
    <xf numFmtId="0" fontId="8" fillId="6" borderId="33" xfId="0" applyFont="1" applyFill="1" applyBorder="1" applyAlignment="1">
      <alignment horizontal="left"/>
    </xf>
    <xf numFmtId="0" fontId="8" fillId="6" borderId="34" xfId="0" applyFont="1" applyFill="1" applyBorder="1" applyAlignment="1">
      <alignment horizontal="left"/>
    </xf>
    <xf numFmtId="0" fontId="0" fillId="6" borderId="3" xfId="0" applyFill="1" applyBorder="1"/>
    <xf numFmtId="0" fontId="26" fillId="0" borderId="0" xfId="0" applyFont="1" applyAlignment="1">
      <alignment vertical="center"/>
    </xf>
    <xf numFmtId="0" fontId="26" fillId="0" borderId="0" xfId="0" applyFont="1"/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6" fillId="5" borderId="2" xfId="0" applyFont="1" applyFill="1" applyBorder="1" applyAlignment="1">
      <alignment vertical="center"/>
    </xf>
    <xf numFmtId="0" fontId="12" fillId="6" borderId="2" xfId="0" applyFont="1" applyFill="1" applyBorder="1" applyAlignment="1">
      <alignment vertical="center" wrapText="1"/>
    </xf>
    <xf numFmtId="0" fontId="27" fillId="0" borderId="0" xfId="0" applyFont="1" applyAlignment="1">
      <alignment horizontal="left" wrapText="1"/>
    </xf>
    <xf numFmtId="0" fontId="0" fillId="7" borderId="2" xfId="0" applyFill="1" applyBorder="1" applyAlignment="1">
      <alignment horizontal="center" wrapText="1"/>
    </xf>
    <xf numFmtId="0" fontId="8" fillId="6" borderId="35" xfId="0" applyFont="1" applyFill="1" applyBorder="1" applyAlignment="1">
      <alignment horizontal="left" vertical="center"/>
    </xf>
    <xf numFmtId="0" fontId="0" fillId="6" borderId="15" xfId="0" applyFill="1" applyBorder="1"/>
    <xf numFmtId="0" fontId="25" fillId="0" borderId="41" xfId="0" applyFont="1" applyBorder="1" applyAlignment="1">
      <alignment wrapText="1"/>
    </xf>
    <xf numFmtId="0" fontId="25" fillId="0" borderId="19" xfId="0" applyFont="1" applyBorder="1" applyAlignment="1">
      <alignment wrapText="1"/>
    </xf>
    <xf numFmtId="0" fontId="25" fillId="0" borderId="42" xfId="0" applyFont="1" applyBorder="1" applyAlignment="1">
      <alignment wrapText="1"/>
    </xf>
    <xf numFmtId="0" fontId="14" fillId="5" borderId="32" xfId="0" applyFont="1" applyFill="1" applyBorder="1" applyAlignment="1">
      <alignment horizontal="center" vertical="center" wrapText="1"/>
    </xf>
    <xf numFmtId="0" fontId="14" fillId="5" borderId="33" xfId="0" applyFont="1" applyFill="1" applyBorder="1" applyAlignment="1">
      <alignment horizontal="center" vertical="center" wrapText="1"/>
    </xf>
    <xf numFmtId="0" fontId="14" fillId="5" borderId="34" xfId="0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wrapText="1"/>
    </xf>
    <xf numFmtId="0" fontId="25" fillId="0" borderId="44" xfId="0" applyFont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6" fillId="6" borderId="1" xfId="0" applyFont="1" applyFill="1" applyBorder="1" applyAlignment="1">
      <alignment vertical="center" wrapText="1"/>
    </xf>
    <xf numFmtId="0" fontId="14" fillId="0" borderId="19" xfId="0" applyFont="1" applyBorder="1" applyAlignment="1">
      <alignment horizontal="center" vertical="center"/>
    </xf>
    <xf numFmtId="166" fontId="14" fillId="0" borderId="39" xfId="0" applyNumberFormat="1" applyFont="1" applyBorder="1" applyAlignment="1">
      <alignment horizontal="center"/>
    </xf>
    <xf numFmtId="166" fontId="14" fillId="0" borderId="18" xfId="0" applyNumberFormat="1" applyFont="1" applyBorder="1" applyAlignment="1">
      <alignment horizontal="center"/>
    </xf>
    <xf numFmtId="166" fontId="14" fillId="0" borderId="45" xfId="0" applyNumberFormat="1" applyFont="1" applyBorder="1" applyAlignment="1">
      <alignment horizontal="center"/>
    </xf>
    <xf numFmtId="166" fontId="14" fillId="0" borderId="46" xfId="0" applyNumberFormat="1" applyFont="1" applyBorder="1" applyAlignment="1">
      <alignment horizontal="center"/>
    </xf>
    <xf numFmtId="164" fontId="14" fillId="0" borderId="18" xfId="0" applyNumberFormat="1" applyFont="1" applyBorder="1" applyAlignment="1">
      <alignment horizontal="center"/>
    </xf>
    <xf numFmtId="164" fontId="14" fillId="0" borderId="47" xfId="0" applyNumberFormat="1" applyFont="1" applyBorder="1" applyAlignment="1">
      <alignment horizontal="center"/>
    </xf>
    <xf numFmtId="0" fontId="14" fillId="0" borderId="48" xfId="0" applyFont="1" applyBorder="1" applyAlignment="1">
      <alignment horizontal="center" vertical="center"/>
    </xf>
    <xf numFmtId="0" fontId="14" fillId="0" borderId="49" xfId="0" applyFont="1" applyBorder="1" applyAlignment="1">
      <alignment horizontal="center" vertical="center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 wrapText="1"/>
    </xf>
    <xf numFmtId="0" fontId="14" fillId="2" borderId="4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" xfId="0" applyBorder="1"/>
    <xf numFmtId="164" fontId="15" fillId="5" borderId="2" xfId="0" applyNumberFormat="1" applyFont="1" applyFill="1" applyBorder="1" applyAlignment="1">
      <alignment horizontal="center" vertical="center"/>
    </xf>
    <xf numFmtId="9" fontId="9" fillId="6" borderId="37" xfId="1" applyFont="1" applyFill="1" applyBorder="1" applyAlignment="1">
      <alignment horizontal="center" vertical="center"/>
    </xf>
    <xf numFmtId="164" fontId="22" fillId="5" borderId="2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2" xfId="0" applyFont="1" applyBorder="1"/>
    <xf numFmtId="0" fontId="22" fillId="0" borderId="22" xfId="0" applyFont="1" applyBorder="1" applyAlignment="1">
      <alignment horizontal="right" wrapText="1"/>
    </xf>
    <xf numFmtId="0" fontId="22" fillId="0" borderId="21" xfId="0" applyFont="1" applyBorder="1" applyAlignment="1">
      <alignment horizontal="right" wrapText="1"/>
    </xf>
    <xf numFmtId="164" fontId="22" fillId="0" borderId="21" xfId="0" applyNumberFormat="1" applyFont="1" applyBorder="1" applyAlignment="1">
      <alignment horizontal="center" vertical="center"/>
    </xf>
    <xf numFmtId="164" fontId="15" fillId="9" borderId="2" xfId="0" applyNumberFormat="1" applyFont="1" applyFill="1" applyBorder="1" applyAlignment="1">
      <alignment horizontal="center" vertical="center"/>
    </xf>
    <xf numFmtId="164" fontId="22" fillId="5" borderId="53" xfId="0" applyNumberFormat="1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164" fontId="22" fillId="8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0" borderId="17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0" fillId="4" borderId="1" xfId="0" applyFont="1" applyFill="1" applyBorder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44" fontId="14" fillId="0" borderId="1" xfId="0" applyNumberFormat="1" applyFont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44" fontId="14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1" fillId="10" borderId="2" xfId="0" applyFont="1" applyFill="1" applyBorder="1" applyAlignment="1">
      <alignment horizontal="center" vertical="center"/>
    </xf>
    <xf numFmtId="0" fontId="11" fillId="11" borderId="0" xfId="0" applyFont="1" applyFill="1" applyAlignment="1">
      <alignment vertical="center" wrapText="1"/>
    </xf>
    <xf numFmtId="0" fontId="1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66" fontId="31" fillId="0" borderId="0" xfId="0" applyNumberFormat="1" applyFont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wrapText="1"/>
    </xf>
    <xf numFmtId="0" fontId="4" fillId="6" borderId="20" xfId="0" applyFont="1" applyFill="1" applyBorder="1" applyAlignment="1">
      <alignment horizontal="left" wrapText="1"/>
    </xf>
    <xf numFmtId="0" fontId="31" fillId="0" borderId="6" xfId="0" applyFont="1" applyBorder="1" applyAlignment="1">
      <alignment horizontal="left" vertical="center" wrapText="1"/>
    </xf>
    <xf numFmtId="166" fontId="31" fillId="0" borderId="8" xfId="0" applyNumberFormat="1" applyFont="1" applyBorder="1" applyAlignment="1">
      <alignment horizontal="left" vertical="center" wrapText="1"/>
    </xf>
    <xf numFmtId="0" fontId="31" fillId="0" borderId="9" xfId="0" applyFont="1" applyBorder="1" applyAlignment="1">
      <alignment horizontal="left" vertical="center" wrapText="1"/>
    </xf>
    <xf numFmtId="166" fontId="31" fillId="0" borderId="10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166" fontId="31" fillId="0" borderId="13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31" fillId="0" borderId="11" xfId="0" applyFont="1" applyBorder="1" applyAlignment="1">
      <alignment horizontal="left" vertical="center" wrapText="1"/>
    </xf>
    <xf numFmtId="0" fontId="4" fillId="3" borderId="20" xfId="0" applyFont="1" applyFill="1" applyBorder="1" applyAlignment="1">
      <alignment horizontal="left" wrapText="1"/>
    </xf>
    <xf numFmtId="0" fontId="0" fillId="0" borderId="19" xfId="0" applyBorder="1" applyAlignment="1">
      <alignment horizontal="left"/>
    </xf>
    <xf numFmtId="0" fontId="0" fillId="3" borderId="0" xfId="0" applyFill="1"/>
    <xf numFmtId="0" fontId="16" fillId="12" borderId="1" xfId="0" applyFont="1" applyFill="1" applyBorder="1" applyAlignment="1">
      <alignment horizontal="center" wrapText="1"/>
    </xf>
    <xf numFmtId="0" fontId="16" fillId="1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9" fillId="0" borderId="38" xfId="0" applyFont="1" applyBorder="1"/>
    <xf numFmtId="0" fontId="16" fillId="5" borderId="1" xfId="0" applyFont="1" applyFill="1" applyBorder="1" applyAlignment="1">
      <alignment vertical="center" wrapText="1"/>
    </xf>
    <xf numFmtId="164" fontId="6" fillId="5" borderId="1" xfId="0" applyNumberFormat="1" applyFont="1" applyFill="1" applyBorder="1"/>
    <xf numFmtId="0" fontId="16" fillId="12" borderId="1" xfId="0" applyFont="1" applyFill="1" applyBorder="1"/>
    <xf numFmtId="0" fontId="16" fillId="12" borderId="1" xfId="0" applyFont="1" applyFill="1" applyBorder="1" applyAlignment="1">
      <alignment wrapText="1"/>
    </xf>
    <xf numFmtId="165" fontId="16" fillId="0" borderId="1" xfId="0" applyNumberFormat="1" applyFont="1" applyBorder="1" applyAlignment="1">
      <alignment wrapText="1"/>
    </xf>
    <xf numFmtId="0" fontId="16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19" fillId="6" borderId="1" xfId="0" applyNumberFormat="1" applyFont="1" applyFill="1" applyBorder="1" applyAlignment="1">
      <alignment horizontal="center"/>
    </xf>
    <xf numFmtId="0" fontId="16" fillId="0" borderId="18" xfId="0" applyFont="1" applyBorder="1" applyAlignment="1">
      <alignment horizontal="center" wrapText="1"/>
    </xf>
    <xf numFmtId="0" fontId="16" fillId="0" borderId="16" xfId="0" applyFont="1" applyBorder="1" applyAlignment="1">
      <alignment horizontal="center" wrapText="1"/>
    </xf>
    <xf numFmtId="0" fontId="16" fillId="0" borderId="19" xfId="0" applyFont="1" applyBorder="1" applyAlignment="1">
      <alignment horizontal="center" wrapText="1"/>
    </xf>
    <xf numFmtId="0" fontId="16" fillId="0" borderId="1" xfId="0" applyFont="1" applyBorder="1" applyAlignment="1">
      <alignment horizontal="center"/>
    </xf>
    <xf numFmtId="164" fontId="6" fillId="5" borderId="18" xfId="0" applyNumberFormat="1" applyFont="1" applyFill="1" applyBorder="1" applyAlignment="1">
      <alignment horizontal="center"/>
    </xf>
    <xf numFmtId="164" fontId="6" fillId="5" borderId="16" xfId="0" applyNumberFormat="1" applyFont="1" applyFill="1" applyBorder="1" applyAlignment="1">
      <alignment horizontal="center"/>
    </xf>
    <xf numFmtId="164" fontId="6" fillId="5" borderId="19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 wrapText="1"/>
    </xf>
    <xf numFmtId="0" fontId="9" fillId="0" borderId="1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28" fillId="0" borderId="35" xfId="0" applyFont="1" applyBorder="1" applyAlignment="1">
      <alignment horizontal="center"/>
    </xf>
    <xf numFmtId="0" fontId="28" fillId="0" borderId="37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5" borderId="18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37" xfId="0" applyFont="1" applyBorder="1" applyAlignment="1">
      <alignment horizontal="center"/>
    </xf>
    <xf numFmtId="0" fontId="19" fillId="0" borderId="1" xfId="0" applyFont="1" applyBorder="1" applyAlignment="1">
      <alignment horizontal="left"/>
    </xf>
    <xf numFmtId="0" fontId="12" fillId="6" borderId="35" xfId="0" applyFont="1" applyFill="1" applyBorder="1" applyAlignment="1">
      <alignment horizontal="center" vertical="center" wrapText="1"/>
    </xf>
    <xf numFmtId="0" fontId="12" fillId="6" borderId="36" xfId="0" applyFont="1" applyFill="1" applyBorder="1" applyAlignment="1">
      <alignment horizontal="center" vertical="center" wrapText="1"/>
    </xf>
    <xf numFmtId="0" fontId="12" fillId="6" borderId="37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" xfId="0" applyBorder="1" applyAlignment="1">
      <alignment horizontal="center"/>
    </xf>
    <xf numFmtId="0" fontId="23" fillId="6" borderId="18" xfId="0" applyFont="1" applyFill="1" applyBorder="1" applyAlignment="1">
      <alignment horizontal="left" vertical="center"/>
    </xf>
    <xf numFmtId="0" fontId="23" fillId="6" borderId="16" xfId="0" applyFont="1" applyFill="1" applyBorder="1" applyAlignment="1">
      <alignment horizontal="left" vertical="center"/>
    </xf>
    <xf numFmtId="0" fontId="23" fillId="6" borderId="19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2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9" fillId="5" borderId="35" xfId="0" applyFont="1" applyFill="1" applyBorder="1" applyAlignment="1">
      <alignment horizontal="right" vertical="center" wrapText="1"/>
    </xf>
    <xf numFmtId="0" fontId="9" fillId="5" borderId="37" xfId="0" applyFont="1" applyFill="1" applyBorder="1" applyAlignment="1">
      <alignment horizontal="right" vertical="center" wrapText="1"/>
    </xf>
    <xf numFmtId="167" fontId="6" fillId="3" borderId="35" xfId="0" applyNumberFormat="1" applyFont="1" applyFill="1" applyBorder="1" applyAlignment="1">
      <alignment horizontal="center" vertical="center"/>
    </xf>
    <xf numFmtId="167" fontId="6" fillId="3" borderId="37" xfId="0" applyNumberFormat="1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wrapText="1"/>
    </xf>
    <xf numFmtId="0" fontId="25" fillId="3" borderId="37" xfId="0" applyFont="1" applyFill="1" applyBorder="1" applyAlignment="1">
      <alignment horizontal="center" wrapText="1"/>
    </xf>
    <xf numFmtId="167" fontId="6" fillId="6" borderId="3" xfId="0" applyNumberFormat="1" applyFont="1" applyFill="1" applyBorder="1" applyAlignment="1">
      <alignment horizontal="center" vertical="center"/>
    </xf>
    <xf numFmtId="167" fontId="6" fillId="6" borderId="28" xfId="0" applyNumberFormat="1" applyFont="1" applyFill="1" applyBorder="1" applyAlignment="1">
      <alignment horizontal="center" vertical="center"/>
    </xf>
    <xf numFmtId="167" fontId="6" fillId="6" borderId="4" xfId="0" applyNumberFormat="1" applyFont="1" applyFill="1" applyBorder="1" applyAlignment="1">
      <alignment horizontal="center" vertical="center"/>
    </xf>
    <xf numFmtId="0" fontId="14" fillId="5" borderId="17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25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167" fontId="9" fillId="6" borderId="3" xfId="0" applyNumberFormat="1" applyFont="1" applyFill="1" applyBorder="1" applyAlignment="1">
      <alignment horizontal="center" vertical="center"/>
    </xf>
    <xf numFmtId="167" fontId="9" fillId="6" borderId="28" xfId="0" applyNumberFormat="1" applyFont="1" applyFill="1" applyBorder="1" applyAlignment="1">
      <alignment horizontal="center" vertical="center"/>
    </xf>
    <xf numFmtId="167" fontId="9" fillId="6" borderId="4" xfId="0" applyNumberFormat="1" applyFont="1" applyFill="1" applyBorder="1" applyAlignment="1">
      <alignment horizontal="center" vertical="center"/>
    </xf>
    <xf numFmtId="164" fontId="22" fillId="8" borderId="3" xfId="0" applyNumberFormat="1" applyFont="1" applyFill="1" applyBorder="1" applyAlignment="1">
      <alignment horizontal="center" vertical="center"/>
    </xf>
    <xf numFmtId="164" fontId="22" fillId="8" borderId="28" xfId="0" applyNumberFormat="1" applyFont="1" applyFill="1" applyBorder="1" applyAlignment="1">
      <alignment horizontal="center" vertical="center"/>
    </xf>
    <xf numFmtId="164" fontId="22" fillId="8" borderId="4" xfId="0" applyNumberFormat="1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2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vertical="center" wrapText="1"/>
    </xf>
    <xf numFmtId="9" fontId="9" fillId="0" borderId="3" xfId="1" applyFont="1" applyFill="1" applyBorder="1" applyAlignment="1">
      <alignment horizontal="center" vertical="center"/>
    </xf>
    <xf numFmtId="9" fontId="9" fillId="0" borderId="28" xfId="1" applyFont="1" applyFill="1" applyBorder="1" applyAlignment="1">
      <alignment horizontal="center" vertical="center"/>
    </xf>
    <xf numFmtId="9" fontId="9" fillId="0" borderId="4" xfId="1" applyFont="1" applyFill="1" applyBorder="1" applyAlignment="1">
      <alignment horizontal="center" vertical="center"/>
    </xf>
    <xf numFmtId="0" fontId="4" fillId="6" borderId="52" xfId="0" applyFont="1" applyFill="1" applyBorder="1" applyAlignment="1">
      <alignment horizontal="center" vertical="center" wrapText="1"/>
    </xf>
    <xf numFmtId="0" fontId="4" fillId="6" borderId="2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2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3"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D1F6FB"/>
      <color rgb="FF49D2FD"/>
      <color rgb="FF80DAEC"/>
      <color rgb="FFFDFD77"/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B6D471-F39E-4208-BBCD-7386799EF784}" name="Tabella1" displayName="Tabella1" ref="A1:A12" totalsRowShown="0" headerRowDxfId="2" dataDxfId="1">
  <autoFilter ref="A1:A12" xr:uid="{79B6D471-F39E-4208-BBCD-7386799EF784}"/>
  <tableColumns count="1">
    <tableColumn id="1" xr3:uid="{1420623A-CAA5-4B9E-9132-10AEF09E6281}" name="ISTRUZIONI 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3465E-60F8-4687-B0E4-04DB15DD8C36}">
  <dimension ref="A1:A12"/>
  <sheetViews>
    <sheetView workbookViewId="0">
      <selection activeCell="A20" sqref="A20"/>
    </sheetView>
  </sheetViews>
  <sheetFormatPr defaultRowHeight="15" x14ac:dyDescent="0.25"/>
  <cols>
    <col min="1" max="1" width="81" customWidth="1"/>
  </cols>
  <sheetData>
    <row r="1" spans="1:1" ht="15.75" x14ac:dyDescent="0.25">
      <c r="A1" s="142" t="s">
        <v>135</v>
      </c>
    </row>
    <row r="2" spans="1:1" x14ac:dyDescent="0.25">
      <c r="A2" s="143" t="s">
        <v>136</v>
      </c>
    </row>
    <row r="3" spans="1:1" ht="60" x14ac:dyDescent="0.25">
      <c r="A3" s="143" t="s">
        <v>143</v>
      </c>
    </row>
    <row r="4" spans="1:1" ht="22.5" customHeight="1" x14ac:dyDescent="0.25">
      <c r="A4" s="143" t="s">
        <v>170</v>
      </c>
    </row>
    <row r="5" spans="1:1" ht="22.5" customHeight="1" x14ac:dyDescent="0.25">
      <c r="A5" s="143" t="s">
        <v>140</v>
      </c>
    </row>
    <row r="6" spans="1:1" ht="30" x14ac:dyDescent="0.25">
      <c r="A6" s="143" t="s">
        <v>171</v>
      </c>
    </row>
    <row r="7" spans="1:1" x14ac:dyDescent="0.25">
      <c r="A7" s="143" t="s">
        <v>141</v>
      </c>
    </row>
    <row r="8" spans="1:1" x14ac:dyDescent="0.25">
      <c r="A8" s="143" t="s">
        <v>137</v>
      </c>
    </row>
    <row r="9" spans="1:1" ht="30" x14ac:dyDescent="0.25">
      <c r="A9" s="143" t="s">
        <v>138</v>
      </c>
    </row>
    <row r="10" spans="1:1" ht="30" x14ac:dyDescent="0.25">
      <c r="A10" s="143" t="s">
        <v>144</v>
      </c>
    </row>
    <row r="11" spans="1:1" x14ac:dyDescent="0.25">
      <c r="A11" s="143" t="s">
        <v>142</v>
      </c>
    </row>
    <row r="12" spans="1:1" ht="45" x14ac:dyDescent="0.25">
      <c r="A12" s="145" t="s">
        <v>139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rgb="FFD1F6FB"/>
  </sheetPr>
  <dimension ref="A1:D14"/>
  <sheetViews>
    <sheetView showGridLines="0" tabSelected="1" workbookViewId="0">
      <selection activeCell="D8" sqref="D8"/>
    </sheetView>
  </sheetViews>
  <sheetFormatPr defaultRowHeight="15" x14ac:dyDescent="0.25"/>
  <cols>
    <col min="1" max="1" width="26.140625" style="3" customWidth="1"/>
    <col min="2" max="2" width="24.28515625" style="3" customWidth="1"/>
    <col min="3" max="3" width="18.85546875" style="3" customWidth="1"/>
    <col min="4" max="4" width="19.140625" customWidth="1"/>
  </cols>
  <sheetData>
    <row r="1" spans="1:4" ht="15.75" thickBot="1" x14ac:dyDescent="0.3">
      <c r="A1" s="89" t="s">
        <v>114</v>
      </c>
      <c r="B1" s="90"/>
    </row>
    <row r="2" spans="1:4" s="1" customFormat="1" x14ac:dyDescent="0.25">
      <c r="A2" s="31" t="s">
        <v>0</v>
      </c>
      <c r="B2" s="32" t="s">
        <v>1</v>
      </c>
      <c r="C2" s="32" t="s">
        <v>2</v>
      </c>
      <c r="D2" s="33" t="s">
        <v>20</v>
      </c>
    </row>
    <row r="3" spans="1:4" x14ac:dyDescent="0.25">
      <c r="A3" s="10">
        <v>1</v>
      </c>
      <c r="B3" s="147" t="s">
        <v>145</v>
      </c>
      <c r="C3" s="9" t="s">
        <v>11</v>
      </c>
      <c r="D3" s="6" t="s">
        <v>34</v>
      </c>
    </row>
    <row r="4" spans="1:4" x14ac:dyDescent="0.25">
      <c r="A4" s="10">
        <v>2</v>
      </c>
      <c r="B4" s="147" t="s">
        <v>35</v>
      </c>
      <c r="C4" s="9" t="s">
        <v>3</v>
      </c>
      <c r="D4" s="6" t="s">
        <v>35</v>
      </c>
    </row>
    <row r="5" spans="1:4" x14ac:dyDescent="0.25">
      <c r="A5" s="10">
        <v>3</v>
      </c>
      <c r="B5" s="147" t="s">
        <v>36</v>
      </c>
      <c r="C5" s="9" t="s">
        <v>4</v>
      </c>
      <c r="D5" s="6" t="s">
        <v>36</v>
      </c>
    </row>
    <row r="6" spans="1:4" x14ac:dyDescent="0.25">
      <c r="A6" s="11">
        <v>4</v>
      </c>
      <c r="B6" s="147" t="s">
        <v>37</v>
      </c>
      <c r="C6" s="9" t="s">
        <v>15</v>
      </c>
      <c r="D6" s="6" t="s">
        <v>37</v>
      </c>
    </row>
    <row r="7" spans="1:4" x14ac:dyDescent="0.25">
      <c r="A7" s="10">
        <v>5</v>
      </c>
      <c r="B7" s="147" t="s">
        <v>38</v>
      </c>
      <c r="C7" s="9" t="s">
        <v>16</v>
      </c>
      <c r="D7" s="6" t="s">
        <v>38</v>
      </c>
    </row>
    <row r="8" spans="1:4" x14ac:dyDescent="0.25">
      <c r="A8" s="10">
        <v>6</v>
      </c>
      <c r="B8" s="147" t="s">
        <v>39</v>
      </c>
      <c r="C8" s="9" t="s">
        <v>19</v>
      </c>
      <c r="D8" s="6" t="s">
        <v>39</v>
      </c>
    </row>
    <row r="9" spans="1:4" x14ac:dyDescent="0.25">
      <c r="B9" s="9"/>
      <c r="C9" s="9"/>
      <c r="D9" s="6"/>
    </row>
    <row r="10" spans="1:4" x14ac:dyDescent="0.25">
      <c r="A10" s="10"/>
      <c r="B10" s="9"/>
      <c r="C10" s="9"/>
      <c r="D10" s="6"/>
    </row>
    <row r="11" spans="1:4" x14ac:dyDescent="0.25">
      <c r="A11" s="10"/>
      <c r="B11" s="9"/>
      <c r="C11" s="9"/>
      <c r="D11" s="6"/>
    </row>
    <row r="12" spans="1:4" ht="15.75" thickBot="1" x14ac:dyDescent="0.3">
      <c r="A12" s="12"/>
      <c r="B12" s="8"/>
      <c r="C12" s="8"/>
      <c r="D12" s="7"/>
    </row>
    <row r="14" spans="1:4" x14ac:dyDescent="0.25">
      <c r="A14"/>
      <c r="B14"/>
      <c r="C14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I77"/>
  <sheetViews>
    <sheetView showGridLines="0" showWhiteSpace="0" topLeftCell="A3" zoomScaleNormal="100" workbookViewId="0">
      <selection activeCell="G7" sqref="G7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111</v>
      </c>
      <c r="C2" s="200" t="str">
        <f>'LISTA PARTNER'!B3</f>
        <v>Capofila</v>
      </c>
      <c r="D2" s="201"/>
      <c r="E2" s="201"/>
      <c r="F2" s="201"/>
      <c r="G2" s="201"/>
      <c r="H2" s="202"/>
    </row>
    <row r="3" spans="1:9" ht="25.5" customHeight="1" thickBot="1" x14ac:dyDescent="0.4">
      <c r="A3" s="185"/>
      <c r="B3" s="186"/>
      <c r="C3" s="183"/>
      <c r="D3" s="184"/>
      <c r="E3" s="184"/>
      <c r="F3" s="184"/>
      <c r="G3" s="184"/>
      <c r="H3" s="184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14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14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14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14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14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14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14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14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14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14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14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14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14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14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sheetProtection insertRows="0" autoFilter="0"/>
  <mergeCells count="67">
    <mergeCell ref="C1:H1"/>
    <mergeCell ref="F69:H69"/>
    <mergeCell ref="F64:H64"/>
    <mergeCell ref="F65:H65"/>
    <mergeCell ref="F66:H66"/>
    <mergeCell ref="F67:H67"/>
    <mergeCell ref="F68:H68"/>
    <mergeCell ref="F62:H62"/>
    <mergeCell ref="F63:H63"/>
    <mergeCell ref="C2:H2"/>
    <mergeCell ref="F61:H61"/>
    <mergeCell ref="F36:H36"/>
    <mergeCell ref="F58:H58"/>
    <mergeCell ref="F59:H59"/>
    <mergeCell ref="F34:H34"/>
    <mergeCell ref="F35:H35"/>
    <mergeCell ref="F60:H60"/>
    <mergeCell ref="F53:H53"/>
    <mergeCell ref="F55:H55"/>
    <mergeCell ref="F57:H57"/>
    <mergeCell ref="F56:H56"/>
    <mergeCell ref="F47:H47"/>
    <mergeCell ref="F52:H52"/>
    <mergeCell ref="F54:H54"/>
    <mergeCell ref="F50:H50"/>
    <mergeCell ref="F51:H51"/>
    <mergeCell ref="F48:H48"/>
    <mergeCell ref="F49:H49"/>
    <mergeCell ref="F46:H46"/>
    <mergeCell ref="C35:D35"/>
    <mergeCell ref="C37:D37"/>
    <mergeCell ref="C38:D38"/>
    <mergeCell ref="C39:D39"/>
    <mergeCell ref="C40:D40"/>
    <mergeCell ref="F33:H33"/>
    <mergeCell ref="F38:H38"/>
    <mergeCell ref="F39:H39"/>
    <mergeCell ref="F40:H40"/>
    <mergeCell ref="F41:H41"/>
    <mergeCell ref="F37:H37"/>
    <mergeCell ref="C3:H3"/>
    <mergeCell ref="A3:B3"/>
    <mergeCell ref="B5:H5"/>
    <mergeCell ref="C36:D36"/>
    <mergeCell ref="B70:D70"/>
    <mergeCell ref="F70:H70"/>
    <mergeCell ref="B68:D68"/>
    <mergeCell ref="B69:D69"/>
    <mergeCell ref="C33:D33"/>
    <mergeCell ref="C34:D34"/>
    <mergeCell ref="C32:D32"/>
    <mergeCell ref="F45:H45"/>
    <mergeCell ref="F42:H42"/>
    <mergeCell ref="F43:H43"/>
    <mergeCell ref="F44:H44"/>
    <mergeCell ref="F32:H32"/>
    <mergeCell ref="B71:D71"/>
    <mergeCell ref="F71:H71"/>
    <mergeCell ref="F72:H72"/>
    <mergeCell ref="B73:D73"/>
    <mergeCell ref="F73:H73"/>
    <mergeCell ref="B72:D72"/>
    <mergeCell ref="B74:D74"/>
    <mergeCell ref="F74:H74"/>
    <mergeCell ref="B75:D75"/>
    <mergeCell ref="F75:H75"/>
    <mergeCell ref="B77:D77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BCD6239-80F1-4ABF-816C-62D549071B99}">
          <x14:formula1>
            <xm:f>legenda!$B$37:$B$40</xm:f>
          </x14:formula1>
          <xm:sqref>A53:A58</xm:sqref>
        </x14:dataValidation>
        <x14:dataValidation type="list" allowBlank="1" showInputMessage="1" showErrorMessage="1" xr:uid="{AAD559B3-DE9A-461A-8112-33F155CD9D08}">
          <x14:formula1>
            <xm:f>legenda!$B$48:$B$56</xm:f>
          </x14:formula1>
          <xm:sqref>A69:A74</xm:sqref>
        </x14:dataValidation>
        <x14:dataValidation type="list" allowBlank="1" showInputMessage="1" showErrorMessage="1" xr:uid="{D72543C9-6A2A-40E1-BBA3-E9D615709B5E}">
          <x14:formula1>
            <xm:f>legenda!$B$42:$B$46</xm:f>
          </x14:formula1>
          <xm:sqref>A61:A66</xm:sqref>
        </x14:dataValidation>
        <x14:dataValidation type="list" allowBlank="1" showInputMessage="1" showErrorMessage="1" xr:uid="{3EEEBC56-12EF-433E-9E44-E2B31F0C68C5}">
          <x14:formula1>
            <xm:f>legenda!$B$3:$B$19</xm:f>
          </x14:formula1>
          <xm:sqref>A7:A14</xm:sqref>
        </x14:dataValidation>
        <x14:dataValidation type="list" allowBlank="1" showInputMessage="1" showErrorMessage="1" xr:uid="{B34F8A46-5F16-409B-ADBA-3389CC33ED73}">
          <x14:formula1>
            <xm:f>legenda!$B$20:$B$23</xm:f>
          </x14:formula1>
          <xm:sqref>A17:A24</xm:sqref>
        </x14:dataValidation>
        <x14:dataValidation type="list" allowBlank="1" showInputMessage="1" showErrorMessage="1" xr:uid="{7D350610-4641-41BD-8E89-9D5547684853}">
          <x14:formula1>
            <xm:f>legenda!$B$3:$B$23</xm:f>
          </x14:formula1>
          <xm:sqref>A33:A40</xm:sqref>
        </x14:dataValidation>
        <x14:dataValidation type="list" allowBlank="1" showInputMessage="1" showErrorMessage="1" xr:uid="{E83EC600-C215-4BC0-BD56-D0F6E05E987F}">
          <x14:formula1>
            <xm:f>legenda!$B$27:$B$35</xm:f>
          </x14:formula1>
          <xm:sqref>A43:A50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10149-C5A8-4CBC-BA21-810D0721D374}">
  <dimension ref="A1:I77"/>
  <sheetViews>
    <sheetView zoomScale="90" zoomScaleNormal="90" workbookViewId="0">
      <selection activeCell="G7" sqref="G7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112</v>
      </c>
      <c r="C2" s="200" t="str">
        <f>'LISTA PARTNER'!B4</f>
        <v>PARTNER2</v>
      </c>
      <c r="D2" s="201"/>
      <c r="E2" s="201"/>
      <c r="F2" s="201"/>
      <c r="G2" s="201"/>
      <c r="H2" s="202"/>
    </row>
    <row r="3" spans="1:9" ht="25.5" customHeight="1" thickBot="1" x14ac:dyDescent="0.4">
      <c r="A3" s="185"/>
      <c r="B3" s="186"/>
      <c r="C3" s="203"/>
      <c r="D3" s="204"/>
      <c r="E3" s="204"/>
      <c r="F3" s="204"/>
      <c r="G3" s="204"/>
      <c r="H3" s="205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14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14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14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14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14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14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14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14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14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14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14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14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14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14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mergeCells count="67">
    <mergeCell ref="C1:H1"/>
    <mergeCell ref="C2:H2"/>
    <mergeCell ref="B5:H5"/>
    <mergeCell ref="C32:D32"/>
    <mergeCell ref="F32:H32"/>
    <mergeCell ref="C3:H3"/>
    <mergeCell ref="C33:D33"/>
    <mergeCell ref="F33:H33"/>
    <mergeCell ref="C34:D34"/>
    <mergeCell ref="F34:H34"/>
    <mergeCell ref="C35:D35"/>
    <mergeCell ref="F35:H35"/>
    <mergeCell ref="C36:D36"/>
    <mergeCell ref="F36:H36"/>
    <mergeCell ref="C37:D37"/>
    <mergeCell ref="F37:H37"/>
    <mergeCell ref="C38:D38"/>
    <mergeCell ref="F38:H38"/>
    <mergeCell ref="F47:H47"/>
    <mergeCell ref="C39:D39"/>
    <mergeCell ref="F39:H39"/>
    <mergeCell ref="C40:D40"/>
    <mergeCell ref="F40:H40"/>
    <mergeCell ref="F41:H41"/>
    <mergeCell ref="F42:H42"/>
    <mergeCell ref="F43:H43"/>
    <mergeCell ref="F44:H44"/>
    <mergeCell ref="F45:H45"/>
    <mergeCell ref="F46:H46"/>
    <mergeCell ref="F59:H59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B68:D68"/>
    <mergeCell ref="F68:H68"/>
    <mergeCell ref="B69:D69"/>
    <mergeCell ref="F69:H69"/>
    <mergeCell ref="F60:H60"/>
    <mergeCell ref="F61:H61"/>
    <mergeCell ref="F62:H62"/>
    <mergeCell ref="F63:H63"/>
    <mergeCell ref="F64:H64"/>
    <mergeCell ref="F65:H65"/>
    <mergeCell ref="B77:D77"/>
    <mergeCell ref="A3:B3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D7D0F99-A860-4A97-9A7C-D0B158C1129E}">
          <x14:formula1>
            <xm:f>legenda!$B$48:$B$56</xm:f>
          </x14:formula1>
          <xm:sqref>A69:A74</xm:sqref>
        </x14:dataValidation>
        <x14:dataValidation type="list" allowBlank="1" showInputMessage="1" showErrorMessage="1" xr:uid="{A7E774BB-2222-4C99-896D-CA12ABD1B1CA}">
          <x14:formula1>
            <xm:f>legenda!$B$37:$B$40</xm:f>
          </x14:formula1>
          <xm:sqref>A53:A58</xm:sqref>
        </x14:dataValidation>
        <x14:dataValidation type="list" allowBlank="1" showInputMessage="1" showErrorMessage="1" xr:uid="{8D81745A-ED79-4BA1-A22B-1492D24A141B}">
          <x14:formula1>
            <xm:f>legenda!$B$42:$B$46</xm:f>
          </x14:formula1>
          <xm:sqref>A61:A66</xm:sqref>
        </x14:dataValidation>
        <x14:dataValidation type="list" allowBlank="1" showInputMessage="1" showErrorMessage="1" xr:uid="{721C8BB9-C913-4623-87DA-72796E50C857}">
          <x14:formula1>
            <xm:f>legenda!$B$20:$B$23</xm:f>
          </x14:formula1>
          <xm:sqref>A17:A24</xm:sqref>
        </x14:dataValidation>
        <x14:dataValidation type="list" allowBlank="1" showInputMessage="1" showErrorMessage="1" xr:uid="{476AEF62-4E29-4DC2-94CB-5AA756F8646E}">
          <x14:formula1>
            <xm:f>legenda!$B$27:$B$35</xm:f>
          </x14:formula1>
          <xm:sqref>A43:A50</xm:sqref>
        </x14:dataValidation>
        <x14:dataValidation type="list" allowBlank="1" showInputMessage="1" showErrorMessage="1" xr:uid="{A601E443-6D38-40B7-80F0-A68BEEAC90E8}">
          <x14:formula1>
            <xm:f>legenda!$B$3:$B$23</xm:f>
          </x14:formula1>
          <xm:sqref>A33:A40</xm:sqref>
        </x14:dataValidation>
        <x14:dataValidation type="list" allowBlank="1" showInputMessage="1" showErrorMessage="1" xr:uid="{0285F4E1-DFC3-4002-990A-058A181F055D}">
          <x14:formula1>
            <xm:f>legenda!$B$3:$B$19</xm:f>
          </x14:formula1>
          <xm:sqref>A7:A14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9EA7C-CC8C-43DC-BB04-1DF67A0EDBCB}">
  <dimension ref="A1:I77"/>
  <sheetViews>
    <sheetView workbookViewId="0">
      <selection activeCell="A7" sqref="A7:A12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112</v>
      </c>
      <c r="C2" s="200" t="str">
        <f>'LISTA PARTNER'!B5</f>
        <v>PARTNER3</v>
      </c>
      <c r="D2" s="201"/>
      <c r="E2" s="201"/>
      <c r="F2" s="201"/>
      <c r="G2" s="201"/>
      <c r="H2" s="202"/>
    </row>
    <row r="3" spans="1:9" ht="25.5" customHeight="1" thickBot="1" x14ac:dyDescent="0.3">
      <c r="A3" s="185"/>
      <c r="B3" s="186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14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14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14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14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14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14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14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14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14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14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14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14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14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14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mergeCells count="66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F86492EF-A9D7-4DB3-8049-8EB3252DDB63}">
          <x14:formula1>
            <xm:f>legenda!$B$42:$B$46</xm:f>
          </x14:formula1>
          <xm:sqref>A61:A66</xm:sqref>
        </x14:dataValidation>
        <x14:dataValidation type="list" allowBlank="1" showInputMessage="1" showErrorMessage="1" xr:uid="{7E87E5FC-B202-4720-9FE8-6624E361519A}">
          <x14:formula1>
            <xm:f>legenda!$B$37:$B$40</xm:f>
          </x14:formula1>
          <xm:sqref>A53:A58</xm:sqref>
        </x14:dataValidation>
        <x14:dataValidation type="list" allowBlank="1" showInputMessage="1" showErrorMessage="1" xr:uid="{26808327-6360-4BA4-9ADC-5C258F3D8AB5}">
          <x14:formula1>
            <xm:f>legenda!$B$48:$B$56</xm:f>
          </x14:formula1>
          <xm:sqref>A69:A74</xm:sqref>
        </x14:dataValidation>
        <x14:dataValidation type="list" allowBlank="1" showInputMessage="1" showErrorMessage="1" xr:uid="{A9B90C93-23DB-47C7-8CCE-8C66EB781700}">
          <x14:formula1>
            <xm:f>legenda!$B$20:$B$23</xm:f>
          </x14:formula1>
          <xm:sqref>A17:A24</xm:sqref>
        </x14:dataValidation>
        <x14:dataValidation type="list" allowBlank="1" showInputMessage="1" showErrorMessage="1" xr:uid="{DA1027B1-842F-40DC-9AA2-955665BC65A7}">
          <x14:formula1>
            <xm:f>legenda!$B$27:$B$35</xm:f>
          </x14:formula1>
          <xm:sqref>A43:A50</xm:sqref>
        </x14:dataValidation>
        <x14:dataValidation type="list" allowBlank="1" showInputMessage="1" showErrorMessage="1" xr:uid="{8B0FAE59-AC4E-43E4-B85C-FFE9FCCF137F}">
          <x14:formula1>
            <xm:f>legenda!$B$3:$B$23</xm:f>
          </x14:formula1>
          <xm:sqref>A33:A40</xm:sqref>
        </x14:dataValidation>
        <x14:dataValidation type="list" allowBlank="1" showInputMessage="1" showErrorMessage="1" xr:uid="{2811B88C-C3AD-4A9F-882E-2FE47D163F6B}">
          <x14:formula1>
            <xm:f>legenda!$B$3:$B$19</xm:f>
          </x14:formula1>
          <xm:sqref>A7:A14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C8C7B-853B-4D52-B2AE-353F2BE481A4}">
  <dimension ref="A1:I77"/>
  <sheetViews>
    <sheetView workbookViewId="0">
      <selection activeCell="G7" sqref="G7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112</v>
      </c>
      <c r="C2" s="200" t="str">
        <f>'LISTA PARTNER'!B6</f>
        <v>PARTNER4</v>
      </c>
      <c r="D2" s="201"/>
      <c r="E2" s="201"/>
      <c r="F2" s="201"/>
      <c r="G2" s="201"/>
      <c r="H2" s="202"/>
    </row>
    <row r="3" spans="1:9" ht="25.5" customHeight="1" thickBot="1" x14ac:dyDescent="0.4">
      <c r="A3" s="185"/>
      <c r="B3" s="186"/>
      <c r="C3" s="183"/>
      <c r="D3" s="184"/>
      <c r="E3" s="184"/>
      <c r="F3" s="184"/>
      <c r="G3" s="184"/>
      <c r="H3" s="184"/>
    </row>
    <row r="4" spans="1:9" ht="25.5" customHeight="1" x14ac:dyDescent="0.35">
      <c r="A4" s="86"/>
      <c r="B4" s="85"/>
      <c r="C4" s="166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7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20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20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20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20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20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20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20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20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168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7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9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70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70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70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70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70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70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70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168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7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71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168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172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7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30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168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7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28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28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28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28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28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28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28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28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168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7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28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28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28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28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28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28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168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7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28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28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28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28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28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28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168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mergeCells count="67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1:H1"/>
    <mergeCell ref="C2:H2"/>
    <mergeCell ref="A3:B3"/>
    <mergeCell ref="B5:H5"/>
    <mergeCell ref="C32:D32"/>
    <mergeCell ref="F32:H32"/>
    <mergeCell ref="C3:H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35EF8EC-235B-4A31-85F4-7D04FD5E4EB7}">
          <x14:formula1>
            <xm:f>legenda!$B$42:$B$46</xm:f>
          </x14:formula1>
          <xm:sqref>A61:A66</xm:sqref>
        </x14:dataValidation>
        <x14:dataValidation type="list" allowBlank="1" showInputMessage="1" showErrorMessage="1" xr:uid="{E0989CA8-DF75-415E-924B-1FBCDA752604}">
          <x14:formula1>
            <xm:f>legenda!$B$37:$B$40</xm:f>
          </x14:formula1>
          <xm:sqref>A53:A58</xm:sqref>
        </x14:dataValidation>
        <x14:dataValidation type="list" allowBlank="1" showInputMessage="1" showErrorMessage="1" xr:uid="{61B06BA4-4D1A-4091-928E-8BE1E081F97A}">
          <x14:formula1>
            <xm:f>legenda!$B$48:$B$56</xm:f>
          </x14:formula1>
          <xm:sqref>A69:A74</xm:sqref>
        </x14:dataValidation>
        <x14:dataValidation type="list" allowBlank="1" showInputMessage="1" showErrorMessage="1" xr:uid="{A7D18CF0-FC42-4FA8-8B30-02AB025B14F4}">
          <x14:formula1>
            <xm:f>legenda!$B$20:$B$23</xm:f>
          </x14:formula1>
          <xm:sqref>A17:A24</xm:sqref>
        </x14:dataValidation>
        <x14:dataValidation type="list" allowBlank="1" showInputMessage="1" showErrorMessage="1" xr:uid="{DBC7F366-DCBA-4CB3-B77E-3B66DAB81B8E}">
          <x14:formula1>
            <xm:f>legenda!$B$27:$B$35</xm:f>
          </x14:formula1>
          <xm:sqref>A43:A50</xm:sqref>
        </x14:dataValidation>
        <x14:dataValidation type="list" allowBlank="1" showInputMessage="1" showErrorMessage="1" xr:uid="{D359E006-F955-4455-9036-28C18D1D0DBA}">
          <x14:formula1>
            <xm:f>legenda!$B$3:$B$23</xm:f>
          </x14:formula1>
          <xm:sqref>A33:A40</xm:sqref>
        </x14:dataValidation>
        <x14:dataValidation type="list" allowBlank="1" showInputMessage="1" showErrorMessage="1" xr:uid="{28774207-CB56-404D-8FA8-C53550373C61}">
          <x14:formula1>
            <xm:f>legenda!$B$3:$B$19</xm:f>
          </x14:formula1>
          <xm:sqref>A7:A14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F33E6-21DD-48EF-92B9-800DEB68EE90}">
  <dimension ref="A1:I77"/>
  <sheetViews>
    <sheetView workbookViewId="0">
      <selection activeCell="G7" sqref="G7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112</v>
      </c>
      <c r="C2" s="200" t="str">
        <f>'LISTA PARTNER'!B7</f>
        <v>PARTNER5</v>
      </c>
      <c r="D2" s="201"/>
      <c r="E2" s="201"/>
      <c r="F2" s="201"/>
      <c r="G2" s="201"/>
      <c r="H2" s="202"/>
    </row>
    <row r="3" spans="1:9" ht="25.5" customHeight="1" thickBot="1" x14ac:dyDescent="0.4">
      <c r="A3" s="185"/>
      <c r="B3" s="186"/>
      <c r="C3" s="183"/>
      <c r="D3" s="184"/>
      <c r="E3" s="184"/>
      <c r="F3" s="184"/>
      <c r="G3" s="184"/>
      <c r="H3" s="184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14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14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14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14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14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14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14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14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14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14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14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14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14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14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mergeCells count="67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32:D32"/>
    <mergeCell ref="F32:H32"/>
    <mergeCell ref="C1:H1"/>
    <mergeCell ref="C2:H2"/>
    <mergeCell ref="A3:B3"/>
    <mergeCell ref="C3:H3"/>
    <mergeCell ref="B5:H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57A9F03F-E9C1-425A-8999-B4162AEAC7A3}">
          <x14:formula1>
            <xm:f>legenda!$B$48:$B$56</xm:f>
          </x14:formula1>
          <xm:sqref>A69:A74</xm:sqref>
        </x14:dataValidation>
        <x14:dataValidation type="list" allowBlank="1" showInputMessage="1" showErrorMessage="1" xr:uid="{B8981D97-922C-4941-9E60-DBA6833D39D4}">
          <x14:formula1>
            <xm:f>legenda!$B$37:$B$40</xm:f>
          </x14:formula1>
          <xm:sqref>A53:A58</xm:sqref>
        </x14:dataValidation>
        <x14:dataValidation type="list" allowBlank="1" showInputMessage="1" showErrorMessage="1" xr:uid="{9C1A2364-B2AC-4C59-B7FC-D403CF36AE1E}">
          <x14:formula1>
            <xm:f>legenda!$B$42:$B$46</xm:f>
          </x14:formula1>
          <xm:sqref>A61:A66</xm:sqref>
        </x14:dataValidation>
        <x14:dataValidation type="list" allowBlank="1" showInputMessage="1" showErrorMessage="1" xr:uid="{C4A79A55-73E7-4025-AE12-8A1719B57807}">
          <x14:formula1>
            <xm:f>legenda!$B$20:$B$23</xm:f>
          </x14:formula1>
          <xm:sqref>A17:A24</xm:sqref>
        </x14:dataValidation>
        <x14:dataValidation type="list" allowBlank="1" showInputMessage="1" showErrorMessage="1" xr:uid="{51AD6643-9161-4131-B6FB-D994E9ABC790}">
          <x14:formula1>
            <xm:f>legenda!$B$27:$B$35</xm:f>
          </x14:formula1>
          <xm:sqref>A43:A50</xm:sqref>
        </x14:dataValidation>
        <x14:dataValidation type="list" allowBlank="1" showInputMessage="1" showErrorMessage="1" xr:uid="{DE54D06B-1C2B-43B5-9955-D532F123C954}">
          <x14:formula1>
            <xm:f>legenda!$B$3:$B$23</xm:f>
          </x14:formula1>
          <xm:sqref>A33:A40</xm:sqref>
        </x14:dataValidation>
        <x14:dataValidation type="list" allowBlank="1" showInputMessage="1" showErrorMessage="1" xr:uid="{466675EC-70AA-43D6-BCAC-A8D8C0E5F61C}">
          <x14:formula1>
            <xm:f>legenda!$B$3:$B$19</xm:f>
          </x14:formula1>
          <xm:sqref>A7:A14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AA49-F764-442B-90DE-D413A95EE76A}">
  <dimension ref="A1:I77"/>
  <sheetViews>
    <sheetView workbookViewId="0">
      <selection activeCell="F16" sqref="F16"/>
    </sheetView>
  </sheetViews>
  <sheetFormatPr defaultRowHeight="15" x14ac:dyDescent="0.25"/>
  <cols>
    <col min="1" max="1" width="33.42578125" customWidth="1"/>
    <col min="2" max="2" width="17.85546875" customWidth="1"/>
    <col min="3" max="3" width="17.5703125" style="3" customWidth="1"/>
    <col min="4" max="4" width="16.85546875" customWidth="1"/>
    <col min="5" max="5" width="17.5703125" customWidth="1"/>
    <col min="6" max="6" width="15.5703125" customWidth="1"/>
    <col min="7" max="7" width="26.140625" customWidth="1"/>
    <col min="8" max="8" width="28.42578125" customWidth="1"/>
    <col min="9" max="9" width="89.42578125" customWidth="1"/>
  </cols>
  <sheetData>
    <row r="1" spans="1:9" ht="15.75" thickBot="1" x14ac:dyDescent="0.3">
      <c r="C1" s="196" t="s">
        <v>110</v>
      </c>
      <c r="D1" s="197"/>
      <c r="E1" s="197"/>
      <c r="F1" s="197"/>
      <c r="G1" s="197"/>
      <c r="H1" s="198"/>
    </row>
    <row r="2" spans="1:9" ht="49.5" customHeight="1" thickBot="1" x14ac:dyDescent="0.3">
      <c r="A2" s="87" t="s">
        <v>28</v>
      </c>
      <c r="B2" s="88" t="s">
        <v>112</v>
      </c>
      <c r="C2" s="200" t="str">
        <f>'LISTA PARTNER'!B8</f>
        <v>PARTNER6</v>
      </c>
      <c r="D2" s="201"/>
      <c r="E2" s="201"/>
      <c r="F2" s="201"/>
      <c r="G2" s="201"/>
      <c r="H2" s="202"/>
    </row>
    <row r="3" spans="1:9" ht="25.5" customHeight="1" thickBot="1" x14ac:dyDescent="0.4">
      <c r="A3" s="185"/>
      <c r="B3" s="186"/>
      <c r="C3" s="183"/>
      <c r="D3" s="184"/>
      <c r="E3" s="184"/>
      <c r="F3" s="184"/>
      <c r="G3" s="184"/>
      <c r="H3" s="184"/>
    </row>
    <row r="4" spans="1:9" ht="25.5" customHeight="1" x14ac:dyDescent="0.35">
      <c r="A4" s="86"/>
      <c r="B4" s="85"/>
      <c r="C4" s="85"/>
      <c r="D4" s="85"/>
      <c r="E4" s="85"/>
      <c r="F4" s="85"/>
      <c r="G4" s="85"/>
      <c r="H4" s="85"/>
    </row>
    <row r="5" spans="1:9" ht="42" x14ac:dyDescent="0.35">
      <c r="A5" s="101" t="s">
        <v>122</v>
      </c>
      <c r="B5" s="187"/>
      <c r="C5" s="187"/>
      <c r="D5" s="187"/>
      <c r="E5" s="187"/>
      <c r="F5" s="187"/>
      <c r="G5" s="187"/>
      <c r="H5" s="187"/>
    </row>
    <row r="6" spans="1:9" ht="56.25" x14ac:dyDescent="0.25">
      <c r="A6" s="15" t="s">
        <v>41</v>
      </c>
      <c r="B6" s="16" t="s">
        <v>42</v>
      </c>
      <c r="C6" s="16" t="s">
        <v>43</v>
      </c>
      <c r="D6" s="16" t="s">
        <v>44</v>
      </c>
      <c r="E6" s="16" t="s">
        <v>49</v>
      </c>
      <c r="F6" s="16" t="s">
        <v>29</v>
      </c>
      <c r="G6" s="16" t="s">
        <v>72</v>
      </c>
      <c r="H6" s="16" t="s">
        <v>45</v>
      </c>
    </row>
    <row r="7" spans="1:9" ht="18.75" x14ac:dyDescent="0.3">
      <c r="A7" s="42"/>
      <c r="B7" s="19"/>
      <c r="C7" s="146" t="e">
        <f>VLOOKUP(A7,legenda!$H$3:$I$19,2)</f>
        <v>#N/A</v>
      </c>
      <c r="D7" s="14"/>
      <c r="E7" s="14"/>
      <c r="F7" s="29" t="e">
        <f>C7*E7</f>
        <v>#N/A</v>
      </c>
      <c r="G7" s="174" t="s">
        <v>172</v>
      </c>
      <c r="H7" s="20"/>
    </row>
    <row r="8" spans="1:9" ht="18.75" x14ac:dyDescent="0.3">
      <c r="A8" s="42"/>
      <c r="B8" s="19"/>
      <c r="C8" s="146" t="e">
        <f>VLOOKUP(A8,legenda!$H$3:$I$19,2)</f>
        <v>#N/A</v>
      </c>
      <c r="D8" s="14"/>
      <c r="E8" s="14"/>
      <c r="F8" s="29" t="e">
        <f>C8*E8</f>
        <v>#N/A</v>
      </c>
      <c r="G8" s="29"/>
      <c r="H8" s="20"/>
    </row>
    <row r="9" spans="1:9" ht="18.75" x14ac:dyDescent="0.3">
      <c r="A9" s="42"/>
      <c r="B9" s="19"/>
      <c r="C9" s="146" t="e">
        <f>VLOOKUP(A9,legenda!$H$3:$I$19,2)</f>
        <v>#N/A</v>
      </c>
      <c r="D9" s="14"/>
      <c r="E9" s="14"/>
      <c r="F9" s="29" t="e">
        <f>C9*E9</f>
        <v>#N/A</v>
      </c>
      <c r="G9" s="29"/>
      <c r="H9" s="20"/>
    </row>
    <row r="10" spans="1:9" ht="18.75" x14ac:dyDescent="0.3">
      <c r="A10" s="42"/>
      <c r="B10" s="19"/>
      <c r="C10" s="146" t="e">
        <f>VLOOKUP(A10,legenda!$H$3:$I$19,2)</f>
        <v>#N/A</v>
      </c>
      <c r="D10" s="14"/>
      <c r="E10" s="14"/>
      <c r="F10" s="29" t="e">
        <f t="shared" ref="F10:F14" si="0">C10*E10</f>
        <v>#N/A</v>
      </c>
      <c r="G10" s="29"/>
      <c r="H10" s="20"/>
    </row>
    <row r="11" spans="1:9" ht="18.75" x14ac:dyDescent="0.3">
      <c r="A11" s="42"/>
      <c r="B11" s="19"/>
      <c r="C11" s="146" t="e">
        <f>VLOOKUP(A11,legenda!$H$3:$I$19,2)</f>
        <v>#N/A</v>
      </c>
      <c r="D11" s="14"/>
      <c r="E11" s="14"/>
      <c r="F11" s="29" t="e">
        <f t="shared" si="0"/>
        <v>#N/A</v>
      </c>
      <c r="G11" s="29"/>
      <c r="H11" s="20"/>
    </row>
    <row r="12" spans="1:9" ht="18.75" x14ac:dyDescent="0.3">
      <c r="A12" s="42"/>
      <c r="B12" s="19"/>
      <c r="C12" s="146" t="e">
        <f>VLOOKUP(A12,legenda!$H$3:$I$19,2)</f>
        <v>#N/A</v>
      </c>
      <c r="D12" s="14"/>
      <c r="E12" s="14"/>
      <c r="F12" s="29" t="e">
        <f t="shared" si="0"/>
        <v>#N/A</v>
      </c>
      <c r="G12" s="29"/>
      <c r="H12" s="20"/>
    </row>
    <row r="13" spans="1:9" ht="18.75" x14ac:dyDescent="0.3">
      <c r="A13" s="42"/>
      <c r="B13" s="19"/>
      <c r="C13" s="146" t="e">
        <f>VLOOKUP(A13,legenda!$H$3:$I$19,2)</f>
        <v>#N/A</v>
      </c>
      <c r="D13" s="14"/>
      <c r="E13" s="14"/>
      <c r="F13" s="29" t="e">
        <f t="shared" si="0"/>
        <v>#N/A</v>
      </c>
      <c r="G13" s="29"/>
      <c r="H13" s="20"/>
    </row>
    <row r="14" spans="1:9" ht="18.75" x14ac:dyDescent="0.3">
      <c r="A14" s="42"/>
      <c r="B14" s="19"/>
      <c r="C14" s="146" t="e">
        <f>VLOOKUP(A14,legenda!$H$3:$I$19,2)</f>
        <v>#N/A</v>
      </c>
      <c r="D14" s="14"/>
      <c r="E14" s="14"/>
      <c r="F14" s="29" t="e">
        <f t="shared" si="0"/>
        <v>#N/A</v>
      </c>
      <c r="G14" s="29"/>
      <c r="H14" s="20"/>
    </row>
    <row r="15" spans="1:9" ht="21" x14ac:dyDescent="0.35">
      <c r="A15" s="18" t="s">
        <v>22</v>
      </c>
      <c r="B15" s="43"/>
      <c r="C15" s="43"/>
      <c r="D15" s="43"/>
      <c r="E15" s="43"/>
      <c r="F15" s="43" t="e">
        <f>SUM(F7:F14)</f>
        <v>#N/A</v>
      </c>
      <c r="G15" s="43"/>
      <c r="H15" s="20"/>
    </row>
    <row r="16" spans="1:9" s="5" customFormat="1" ht="56.25" x14ac:dyDescent="0.25">
      <c r="A16" s="15" t="s">
        <v>52</v>
      </c>
      <c r="B16" s="16" t="s">
        <v>42</v>
      </c>
      <c r="C16" s="16" t="s">
        <v>70</v>
      </c>
      <c r="D16" s="16" t="s">
        <v>44</v>
      </c>
      <c r="E16" s="16" t="s">
        <v>71</v>
      </c>
      <c r="F16" s="16" t="s">
        <v>29</v>
      </c>
      <c r="G16" s="16"/>
      <c r="H16" s="16" t="s">
        <v>45</v>
      </c>
      <c r="I16" s="83" t="s">
        <v>108</v>
      </c>
    </row>
    <row r="17" spans="1:9" ht="18.75" x14ac:dyDescent="0.3">
      <c r="A17" s="42"/>
      <c r="B17" s="19"/>
      <c r="C17" s="164"/>
      <c r="D17" s="14"/>
      <c r="E17" s="14"/>
      <c r="F17" s="29">
        <f>C17*E17</f>
        <v>0</v>
      </c>
      <c r="G17" s="29"/>
      <c r="H17" s="20"/>
      <c r="I17" s="84" t="s">
        <v>109</v>
      </c>
    </row>
    <row r="18" spans="1:9" ht="18.75" x14ac:dyDescent="0.3">
      <c r="A18" s="42"/>
      <c r="B18" s="19"/>
      <c r="C18" s="163"/>
      <c r="D18" s="14"/>
      <c r="E18" s="14"/>
      <c r="F18" s="29">
        <f>C18*E18</f>
        <v>0</v>
      </c>
      <c r="G18" s="29"/>
      <c r="H18" s="20"/>
    </row>
    <row r="19" spans="1:9" ht="18.75" x14ac:dyDescent="0.3">
      <c r="A19" s="42"/>
      <c r="B19" s="19"/>
      <c r="C19" s="163"/>
      <c r="D19" s="14"/>
      <c r="E19" s="14"/>
      <c r="F19" s="29">
        <f t="shared" ref="F19:F23" si="1">C19*E19</f>
        <v>0</v>
      </c>
      <c r="G19" s="29"/>
      <c r="H19" s="20"/>
    </row>
    <row r="20" spans="1:9" ht="18.75" x14ac:dyDescent="0.3">
      <c r="A20" s="42"/>
      <c r="B20" s="19"/>
      <c r="C20" s="163"/>
      <c r="D20" s="14"/>
      <c r="E20" s="14"/>
      <c r="F20" s="29">
        <f t="shared" si="1"/>
        <v>0</v>
      </c>
      <c r="G20" s="29"/>
      <c r="H20" s="20"/>
    </row>
    <row r="21" spans="1:9" ht="18.75" x14ac:dyDescent="0.3">
      <c r="A21" s="42"/>
      <c r="B21" s="19"/>
      <c r="C21" s="163"/>
      <c r="D21" s="14"/>
      <c r="E21" s="14"/>
      <c r="F21" s="29">
        <f t="shared" si="1"/>
        <v>0</v>
      </c>
      <c r="G21" s="29"/>
      <c r="H21" s="20"/>
    </row>
    <row r="22" spans="1:9" ht="18.75" x14ac:dyDescent="0.3">
      <c r="A22" s="42"/>
      <c r="B22" s="19"/>
      <c r="C22" s="163"/>
      <c r="D22" s="14"/>
      <c r="E22" s="14"/>
      <c r="F22" s="29">
        <f>C22*E22</f>
        <v>0</v>
      </c>
      <c r="G22" s="29"/>
      <c r="H22" s="20"/>
    </row>
    <row r="23" spans="1:9" ht="18.75" x14ac:dyDescent="0.3">
      <c r="A23" s="42"/>
      <c r="B23" s="19"/>
      <c r="C23" s="163"/>
      <c r="D23" s="14"/>
      <c r="E23" s="14"/>
      <c r="F23" s="29">
        <f t="shared" si="1"/>
        <v>0</v>
      </c>
      <c r="G23" s="29"/>
      <c r="H23" s="20"/>
    </row>
    <row r="24" spans="1:9" ht="18.75" x14ac:dyDescent="0.3">
      <c r="A24" s="42"/>
      <c r="B24" s="19"/>
      <c r="C24" s="163"/>
      <c r="D24" s="14"/>
      <c r="E24" s="14"/>
      <c r="F24" s="29">
        <f>C24*E24</f>
        <v>0</v>
      </c>
      <c r="G24" s="29"/>
      <c r="H24" s="20"/>
    </row>
    <row r="25" spans="1:9" ht="38.25" x14ac:dyDescent="0.35">
      <c r="A25" s="18" t="s">
        <v>23</v>
      </c>
      <c r="B25" s="43"/>
      <c r="C25" s="43"/>
      <c r="D25" s="43"/>
      <c r="E25" s="43"/>
      <c r="F25" s="43">
        <f>SUM(F17:F24)</f>
        <v>0</v>
      </c>
      <c r="G25" s="43"/>
      <c r="H25" s="20"/>
    </row>
    <row r="26" spans="1:9" s="5" customFormat="1" ht="56.25" x14ac:dyDescent="0.25">
      <c r="A26" s="15" t="s">
        <v>53</v>
      </c>
      <c r="B26" s="16" t="s">
        <v>42</v>
      </c>
      <c r="C26" s="16" t="s">
        <v>43</v>
      </c>
      <c r="D26" s="16" t="s">
        <v>44</v>
      </c>
      <c r="E26" s="16" t="s">
        <v>49</v>
      </c>
      <c r="F26" s="16" t="s">
        <v>29</v>
      </c>
      <c r="G26" s="16"/>
      <c r="H26" s="16" t="s">
        <v>45</v>
      </c>
    </row>
    <row r="27" spans="1:9" s="5" customFormat="1" ht="37.5" x14ac:dyDescent="0.3">
      <c r="A27" s="48" t="s">
        <v>164</v>
      </c>
      <c r="B27" s="49"/>
      <c r="C27" s="149">
        <v>52</v>
      </c>
      <c r="D27" s="49"/>
      <c r="E27" s="49"/>
      <c r="F27" s="29">
        <f t="shared" ref="F27" si="2">C27*E27</f>
        <v>0</v>
      </c>
      <c r="G27" s="29"/>
      <c r="H27" s="49"/>
    </row>
    <row r="28" spans="1:9" ht="21" x14ac:dyDescent="0.35">
      <c r="A28" s="18" t="s">
        <v>26</v>
      </c>
      <c r="B28" s="43"/>
      <c r="C28" s="43"/>
      <c r="D28" s="43"/>
      <c r="E28" s="43"/>
      <c r="F28" s="44">
        <f>F27</f>
        <v>0</v>
      </c>
      <c r="G28" s="44"/>
      <c r="H28" s="20"/>
    </row>
    <row r="29" spans="1:9" ht="44.25" customHeight="1" x14ac:dyDescent="0.3">
      <c r="A29" s="21" t="s">
        <v>21</v>
      </c>
      <c r="B29" s="22"/>
      <c r="C29" s="23"/>
      <c r="D29" s="23"/>
      <c r="E29" s="23"/>
      <c r="F29" s="24" t="e">
        <f>F15+F25+F28</f>
        <v>#N/A</v>
      </c>
      <c r="G29" s="24"/>
      <c r="H29" s="25"/>
    </row>
    <row r="30" spans="1:9" ht="25.5" customHeight="1" x14ac:dyDescent="0.25">
      <c r="A30" s="26"/>
      <c r="B30" s="17"/>
      <c r="C30" s="13"/>
      <c r="D30" s="13"/>
      <c r="E30" s="13"/>
      <c r="F30" s="27"/>
      <c r="G30" s="27"/>
      <c r="H30" s="2"/>
    </row>
    <row r="31" spans="1:9" ht="42" x14ac:dyDescent="0.25">
      <c r="A31" s="102" t="s">
        <v>123</v>
      </c>
      <c r="B31" s="30"/>
      <c r="C31" s="165"/>
      <c r="D31" s="30"/>
      <c r="E31" s="30"/>
      <c r="F31" s="30"/>
      <c r="G31" s="30"/>
      <c r="H31" s="30"/>
    </row>
    <row r="32" spans="1:9" ht="42" customHeight="1" x14ac:dyDescent="0.25">
      <c r="A32" s="15" t="s">
        <v>46</v>
      </c>
      <c r="B32" s="16" t="s">
        <v>42</v>
      </c>
      <c r="C32" s="192" t="s">
        <v>47</v>
      </c>
      <c r="D32" s="192"/>
      <c r="E32" s="16" t="s">
        <v>48</v>
      </c>
      <c r="F32" s="192" t="s">
        <v>45</v>
      </c>
      <c r="G32" s="192"/>
      <c r="H32" s="192"/>
    </row>
    <row r="33" spans="1:8" ht="18.75" x14ac:dyDescent="0.3">
      <c r="A33" s="19"/>
      <c r="B33" s="20"/>
      <c r="C33" s="188"/>
      <c r="D33" s="188"/>
      <c r="E33" s="29">
        <v>0</v>
      </c>
      <c r="F33" s="178"/>
      <c r="G33" s="178"/>
      <c r="H33" s="178"/>
    </row>
    <row r="34" spans="1:8" ht="18.75" x14ac:dyDescent="0.3">
      <c r="A34" s="19"/>
      <c r="B34" s="20"/>
      <c r="C34" s="188"/>
      <c r="D34" s="188"/>
      <c r="E34" s="29">
        <v>0</v>
      </c>
      <c r="F34" s="178"/>
      <c r="G34" s="178"/>
      <c r="H34" s="178"/>
    </row>
    <row r="35" spans="1:8" ht="18.75" x14ac:dyDescent="0.3">
      <c r="A35" s="19"/>
      <c r="B35" s="20"/>
      <c r="C35" s="188"/>
      <c r="D35" s="188"/>
      <c r="E35" s="29">
        <v>0</v>
      </c>
      <c r="F35" s="178"/>
      <c r="G35" s="178"/>
      <c r="H35" s="178"/>
    </row>
    <row r="36" spans="1:8" ht="18.75" x14ac:dyDescent="0.3">
      <c r="A36" s="19"/>
      <c r="B36" s="20"/>
      <c r="C36" s="188"/>
      <c r="D36" s="188"/>
      <c r="E36" s="29">
        <v>0</v>
      </c>
      <c r="F36" s="178"/>
      <c r="G36" s="178"/>
      <c r="H36" s="178"/>
    </row>
    <row r="37" spans="1:8" ht="18.75" x14ac:dyDescent="0.3">
      <c r="A37" s="19"/>
      <c r="B37" s="20"/>
      <c r="C37" s="188"/>
      <c r="D37" s="188"/>
      <c r="E37" s="29">
        <v>0</v>
      </c>
      <c r="F37" s="178"/>
      <c r="G37" s="178"/>
      <c r="H37" s="178"/>
    </row>
    <row r="38" spans="1:8" ht="18.75" x14ac:dyDescent="0.3">
      <c r="A38" s="19"/>
      <c r="B38" s="20"/>
      <c r="C38" s="188"/>
      <c r="D38" s="188"/>
      <c r="E38" s="29">
        <v>0</v>
      </c>
      <c r="F38" s="178"/>
      <c r="G38" s="178"/>
      <c r="H38" s="178"/>
    </row>
    <row r="39" spans="1:8" ht="18.75" x14ac:dyDescent="0.3">
      <c r="A39" s="19"/>
      <c r="B39" s="20"/>
      <c r="C39" s="188"/>
      <c r="D39" s="188"/>
      <c r="E39" s="29">
        <v>0</v>
      </c>
      <c r="F39" s="178"/>
      <c r="G39" s="178"/>
      <c r="H39" s="178"/>
    </row>
    <row r="40" spans="1:8" ht="18.75" x14ac:dyDescent="0.3">
      <c r="A40" s="19"/>
      <c r="B40" s="20"/>
      <c r="C40" s="188"/>
      <c r="D40" s="188"/>
      <c r="E40" s="29">
        <v>0</v>
      </c>
      <c r="F40" s="178"/>
      <c r="G40" s="178"/>
      <c r="H40" s="178"/>
    </row>
    <row r="41" spans="1:8" ht="21" x14ac:dyDescent="0.35">
      <c r="A41" s="18" t="s">
        <v>30</v>
      </c>
      <c r="B41" s="43"/>
      <c r="C41" s="43"/>
      <c r="D41" s="43"/>
      <c r="E41" s="44">
        <f>SUM(E33:E40)</f>
        <v>0</v>
      </c>
      <c r="F41" s="178"/>
      <c r="G41" s="178"/>
      <c r="H41" s="178"/>
    </row>
    <row r="42" spans="1:8" ht="37.5" x14ac:dyDescent="0.25">
      <c r="A42" s="15" t="s">
        <v>54</v>
      </c>
      <c r="B42" s="16" t="s">
        <v>47</v>
      </c>
      <c r="C42" s="16" t="s">
        <v>50</v>
      </c>
      <c r="D42" s="16" t="s">
        <v>51</v>
      </c>
      <c r="E42" s="16" t="s">
        <v>48</v>
      </c>
      <c r="F42" s="192" t="s">
        <v>45</v>
      </c>
      <c r="G42" s="192"/>
      <c r="H42" s="192"/>
    </row>
    <row r="43" spans="1:8" ht="18.75" x14ac:dyDescent="0.3">
      <c r="A43" s="20"/>
      <c r="B43" s="28"/>
      <c r="C43" s="14"/>
      <c r="D43" s="28"/>
      <c r="E43" s="29">
        <f>C43*D43</f>
        <v>0</v>
      </c>
      <c r="F43" s="178"/>
      <c r="G43" s="178"/>
      <c r="H43" s="178"/>
    </row>
    <row r="44" spans="1:8" ht="18.75" x14ac:dyDescent="0.3">
      <c r="A44" s="20"/>
      <c r="B44" s="28"/>
      <c r="C44" s="14"/>
      <c r="D44" s="28"/>
      <c r="E44" s="29">
        <f t="shared" ref="E44:E50" si="3">C44*D44</f>
        <v>0</v>
      </c>
      <c r="F44" s="178"/>
      <c r="G44" s="178"/>
      <c r="H44" s="178"/>
    </row>
    <row r="45" spans="1:8" ht="18.75" x14ac:dyDescent="0.3">
      <c r="A45" s="20"/>
      <c r="B45" s="28"/>
      <c r="C45" s="14"/>
      <c r="D45" s="28"/>
      <c r="E45" s="29">
        <f t="shared" si="3"/>
        <v>0</v>
      </c>
      <c r="F45" s="178"/>
      <c r="G45" s="178"/>
      <c r="H45" s="178"/>
    </row>
    <row r="46" spans="1:8" ht="18.75" x14ac:dyDescent="0.3">
      <c r="A46" s="20"/>
      <c r="B46" s="28"/>
      <c r="C46" s="14"/>
      <c r="D46" s="28"/>
      <c r="E46" s="29">
        <f>C46*D46</f>
        <v>0</v>
      </c>
      <c r="F46" s="178"/>
      <c r="G46" s="178"/>
      <c r="H46" s="178"/>
    </row>
    <row r="47" spans="1:8" ht="18.75" x14ac:dyDescent="0.3">
      <c r="A47" s="20"/>
      <c r="B47" s="28"/>
      <c r="C47" s="14"/>
      <c r="D47" s="28"/>
      <c r="E47" s="29">
        <f t="shared" si="3"/>
        <v>0</v>
      </c>
      <c r="F47" s="178"/>
      <c r="G47" s="178"/>
      <c r="H47" s="178"/>
    </row>
    <row r="48" spans="1:8" ht="18.75" x14ac:dyDescent="0.3">
      <c r="A48" s="20"/>
      <c r="B48" s="28"/>
      <c r="C48" s="14"/>
      <c r="D48" s="28"/>
      <c r="E48" s="29">
        <f t="shared" si="3"/>
        <v>0</v>
      </c>
      <c r="F48" s="178"/>
      <c r="G48" s="178"/>
      <c r="H48" s="178"/>
    </row>
    <row r="49" spans="1:9" ht="18.75" x14ac:dyDescent="0.3">
      <c r="A49" s="20"/>
      <c r="B49" s="28"/>
      <c r="C49" s="14"/>
      <c r="D49" s="28"/>
      <c r="E49" s="29">
        <f t="shared" si="3"/>
        <v>0</v>
      </c>
      <c r="F49" s="178"/>
      <c r="G49" s="178"/>
      <c r="H49" s="178"/>
    </row>
    <row r="50" spans="1:9" ht="18.75" x14ac:dyDescent="0.3">
      <c r="A50" s="20"/>
      <c r="B50" s="28"/>
      <c r="C50" s="14"/>
      <c r="D50" s="28"/>
      <c r="E50" s="29">
        <f t="shared" si="3"/>
        <v>0</v>
      </c>
      <c r="F50" s="178"/>
      <c r="G50" s="178"/>
      <c r="H50" s="178"/>
    </row>
    <row r="51" spans="1:9" ht="21" x14ac:dyDescent="0.35">
      <c r="A51" s="18" t="s">
        <v>106</v>
      </c>
      <c r="B51" s="43"/>
      <c r="C51" s="43"/>
      <c r="D51" s="43"/>
      <c r="E51" s="44">
        <f>SUM(E43:E50)</f>
        <v>0</v>
      </c>
      <c r="F51" s="178"/>
      <c r="G51" s="178"/>
      <c r="H51" s="178"/>
    </row>
    <row r="52" spans="1:9" ht="75" x14ac:dyDescent="0.25">
      <c r="A52" s="16" t="s">
        <v>132</v>
      </c>
      <c r="B52" s="16" t="s">
        <v>47</v>
      </c>
      <c r="C52" s="16" t="s">
        <v>50</v>
      </c>
      <c r="D52" s="16" t="s">
        <v>51</v>
      </c>
      <c r="E52" s="16" t="s">
        <v>48</v>
      </c>
      <c r="F52" s="192" t="s">
        <v>45</v>
      </c>
      <c r="G52" s="192"/>
      <c r="H52" s="192"/>
    </row>
    <row r="53" spans="1:9" ht="18.75" x14ac:dyDescent="0.3">
      <c r="A53" s="20"/>
      <c r="B53" s="28"/>
      <c r="C53" s="14"/>
      <c r="D53" s="28"/>
      <c r="E53" s="29">
        <v>0</v>
      </c>
      <c r="F53" s="193"/>
      <c r="G53" s="194"/>
      <c r="H53" s="195"/>
      <c r="I53" s="51"/>
    </row>
    <row r="54" spans="1:9" ht="18.75" x14ac:dyDescent="0.3">
      <c r="A54" s="20"/>
      <c r="B54" s="28"/>
      <c r="C54" s="14"/>
      <c r="D54" s="28"/>
      <c r="E54" s="29">
        <v>0</v>
      </c>
      <c r="F54" s="178"/>
      <c r="G54" s="178"/>
      <c r="H54" s="178"/>
    </row>
    <row r="55" spans="1:9" ht="18.75" x14ac:dyDescent="0.3">
      <c r="A55" s="20"/>
      <c r="B55" s="28"/>
      <c r="C55" s="14"/>
      <c r="D55" s="28"/>
      <c r="E55" s="29">
        <v>0</v>
      </c>
      <c r="F55" s="178"/>
      <c r="G55" s="178"/>
      <c r="H55" s="178"/>
    </row>
    <row r="56" spans="1:9" ht="18.75" x14ac:dyDescent="0.3">
      <c r="A56" s="20"/>
      <c r="B56" s="28"/>
      <c r="C56" s="14"/>
      <c r="D56" s="28"/>
      <c r="E56" s="29">
        <v>0</v>
      </c>
      <c r="F56" s="178"/>
      <c r="G56" s="178"/>
      <c r="H56" s="178"/>
    </row>
    <row r="57" spans="1:9" ht="18.75" x14ac:dyDescent="0.3">
      <c r="A57" s="20"/>
      <c r="B57" s="28"/>
      <c r="C57" s="14"/>
      <c r="D57" s="28"/>
      <c r="E57" s="29">
        <v>0</v>
      </c>
      <c r="F57" s="178"/>
      <c r="G57" s="178"/>
      <c r="H57" s="178"/>
    </row>
    <row r="58" spans="1:9" ht="18.75" x14ac:dyDescent="0.3">
      <c r="A58" s="20"/>
      <c r="B58" s="28"/>
      <c r="C58" s="14"/>
      <c r="D58" s="28"/>
      <c r="E58" s="29">
        <v>0</v>
      </c>
      <c r="F58" s="178"/>
      <c r="G58" s="178"/>
      <c r="H58" s="178"/>
    </row>
    <row r="59" spans="1:9" ht="38.25" x14ac:dyDescent="0.35">
      <c r="A59" s="18" t="s">
        <v>25</v>
      </c>
      <c r="B59" s="43"/>
      <c r="C59" s="43"/>
      <c r="D59" s="43"/>
      <c r="E59" s="44">
        <f>SUM(E53:E58)</f>
        <v>0</v>
      </c>
      <c r="F59" s="178"/>
      <c r="G59" s="178"/>
      <c r="H59" s="178"/>
    </row>
    <row r="60" spans="1:9" ht="37.5" x14ac:dyDescent="0.25">
      <c r="A60" s="15" t="s">
        <v>55</v>
      </c>
      <c r="B60" s="16" t="s">
        <v>47</v>
      </c>
      <c r="C60" s="16" t="s">
        <v>50</v>
      </c>
      <c r="D60" s="16" t="s">
        <v>51</v>
      </c>
      <c r="E60" s="16" t="s">
        <v>48</v>
      </c>
      <c r="F60" s="192" t="s">
        <v>45</v>
      </c>
      <c r="G60" s="192"/>
      <c r="H60" s="192"/>
    </row>
    <row r="61" spans="1:9" ht="18.75" x14ac:dyDescent="0.3">
      <c r="A61" s="20"/>
      <c r="B61" s="28"/>
      <c r="C61" s="14"/>
      <c r="D61" s="28"/>
      <c r="E61" s="29">
        <v>0</v>
      </c>
      <c r="F61" s="199"/>
      <c r="G61" s="199"/>
      <c r="H61" s="199"/>
    </row>
    <row r="62" spans="1:9" ht="18.75" x14ac:dyDescent="0.3">
      <c r="A62" s="20"/>
      <c r="B62" s="28"/>
      <c r="C62" s="14"/>
      <c r="D62" s="28"/>
      <c r="E62" s="29">
        <v>0</v>
      </c>
      <c r="F62" s="178"/>
      <c r="G62" s="178"/>
      <c r="H62" s="178"/>
    </row>
    <row r="63" spans="1:9" ht="18.75" x14ac:dyDescent="0.3">
      <c r="A63" s="20"/>
      <c r="B63" s="28"/>
      <c r="C63" s="14"/>
      <c r="D63" s="28"/>
      <c r="E63" s="29">
        <v>0</v>
      </c>
      <c r="F63" s="178"/>
      <c r="G63" s="178"/>
      <c r="H63" s="178"/>
    </row>
    <row r="64" spans="1:9" ht="18.75" x14ac:dyDescent="0.3">
      <c r="A64" s="20"/>
      <c r="B64" s="28"/>
      <c r="C64" s="14"/>
      <c r="D64" s="28"/>
      <c r="E64" s="29">
        <v>0</v>
      </c>
      <c r="F64" s="178"/>
      <c r="G64" s="178"/>
      <c r="H64" s="178"/>
    </row>
    <row r="65" spans="1:8" ht="18.75" x14ac:dyDescent="0.3">
      <c r="A65" s="20"/>
      <c r="B65" s="28"/>
      <c r="C65" s="14"/>
      <c r="D65" s="28"/>
      <c r="E65" s="29">
        <v>0</v>
      </c>
      <c r="F65" s="178"/>
      <c r="G65" s="178"/>
      <c r="H65" s="178"/>
    </row>
    <row r="66" spans="1:8" ht="18.75" x14ac:dyDescent="0.3">
      <c r="A66" s="20"/>
      <c r="B66" s="28"/>
      <c r="C66" s="14"/>
      <c r="D66" s="28"/>
      <c r="E66" s="29">
        <v>0</v>
      </c>
      <c r="F66" s="178"/>
      <c r="G66" s="178"/>
      <c r="H66" s="178"/>
    </row>
    <row r="67" spans="1:8" ht="38.25" x14ac:dyDescent="0.35">
      <c r="A67" s="18" t="s">
        <v>56</v>
      </c>
      <c r="B67" s="43"/>
      <c r="C67" s="43"/>
      <c r="D67" s="43"/>
      <c r="E67" s="44">
        <f>SUM(E63:E66)</f>
        <v>0</v>
      </c>
      <c r="F67" s="178"/>
      <c r="G67" s="178"/>
      <c r="H67" s="178"/>
    </row>
    <row r="68" spans="1:8" ht="64.5" customHeight="1" x14ac:dyDescent="0.25">
      <c r="A68" s="15" t="s">
        <v>57</v>
      </c>
      <c r="B68" s="189" t="s">
        <v>47</v>
      </c>
      <c r="C68" s="190"/>
      <c r="D68" s="191"/>
      <c r="E68" s="16" t="s">
        <v>48</v>
      </c>
      <c r="F68" s="192" t="s">
        <v>45</v>
      </c>
      <c r="G68" s="192"/>
      <c r="H68" s="192"/>
    </row>
    <row r="69" spans="1:8" ht="18.95" customHeight="1" x14ac:dyDescent="0.3">
      <c r="A69" s="20"/>
      <c r="B69" s="175"/>
      <c r="C69" s="176"/>
      <c r="D69" s="177"/>
      <c r="E69" s="29">
        <v>0</v>
      </c>
      <c r="F69" s="199"/>
      <c r="G69" s="199"/>
      <c r="H69" s="199"/>
    </row>
    <row r="70" spans="1:8" ht="18.95" customHeight="1" x14ac:dyDescent="0.3">
      <c r="A70" s="20"/>
      <c r="B70" s="175"/>
      <c r="C70" s="176"/>
      <c r="D70" s="177"/>
      <c r="E70" s="29">
        <v>0</v>
      </c>
      <c r="F70" s="178"/>
      <c r="G70" s="178"/>
      <c r="H70" s="178"/>
    </row>
    <row r="71" spans="1:8" ht="18.95" customHeight="1" x14ac:dyDescent="0.3">
      <c r="A71" s="20"/>
      <c r="B71" s="175"/>
      <c r="C71" s="176"/>
      <c r="D71" s="177"/>
      <c r="E71" s="29">
        <v>0</v>
      </c>
      <c r="F71" s="178"/>
      <c r="G71" s="178"/>
      <c r="H71" s="178"/>
    </row>
    <row r="72" spans="1:8" ht="18.95" customHeight="1" x14ac:dyDescent="0.3">
      <c r="A72" s="20"/>
      <c r="B72" s="175"/>
      <c r="C72" s="176"/>
      <c r="D72" s="177"/>
      <c r="E72" s="29">
        <v>0</v>
      </c>
      <c r="F72" s="178"/>
      <c r="G72" s="178"/>
      <c r="H72" s="178"/>
    </row>
    <row r="73" spans="1:8" ht="18.95" customHeight="1" x14ac:dyDescent="0.3">
      <c r="A73" s="20"/>
      <c r="B73" s="175"/>
      <c r="C73" s="176"/>
      <c r="D73" s="177"/>
      <c r="E73" s="29">
        <v>0</v>
      </c>
      <c r="F73" s="178"/>
      <c r="G73" s="178"/>
      <c r="H73" s="178"/>
    </row>
    <row r="74" spans="1:8" ht="18.95" customHeight="1" x14ac:dyDescent="0.3">
      <c r="A74" s="20"/>
      <c r="B74" s="175"/>
      <c r="C74" s="176"/>
      <c r="D74" s="177"/>
      <c r="E74" s="29">
        <v>0</v>
      </c>
      <c r="F74" s="178"/>
      <c r="G74" s="178"/>
      <c r="H74" s="178"/>
    </row>
    <row r="75" spans="1:8" ht="18.95" customHeight="1" x14ac:dyDescent="0.35">
      <c r="A75" s="18" t="s">
        <v>59</v>
      </c>
      <c r="B75" s="179"/>
      <c r="C75" s="180"/>
      <c r="D75" s="181"/>
      <c r="E75" s="44">
        <f>SUM(E71:E74)</f>
        <v>0</v>
      </c>
      <c r="F75" s="178"/>
      <c r="G75" s="178"/>
      <c r="H75" s="178"/>
    </row>
    <row r="77" spans="1:8" ht="47.45" customHeight="1" x14ac:dyDescent="0.45">
      <c r="A77" s="45" t="s">
        <v>60</v>
      </c>
      <c r="B77" s="182"/>
      <c r="C77" s="182"/>
      <c r="D77" s="182"/>
      <c r="E77" s="46">
        <f>E41+E51+E59+E67+E75</f>
        <v>0</v>
      </c>
      <c r="F77" s="47"/>
      <c r="G77" s="47"/>
      <c r="H77" s="47"/>
    </row>
  </sheetData>
  <mergeCells count="67">
    <mergeCell ref="B77:D77"/>
    <mergeCell ref="B73:D73"/>
    <mergeCell ref="F73:H73"/>
    <mergeCell ref="B74:D74"/>
    <mergeCell ref="F74:H74"/>
    <mergeCell ref="B75:D75"/>
    <mergeCell ref="F75:H75"/>
    <mergeCell ref="B70:D70"/>
    <mergeCell ref="F70:H70"/>
    <mergeCell ref="B71:D71"/>
    <mergeCell ref="F71:H71"/>
    <mergeCell ref="B72:D72"/>
    <mergeCell ref="F72:H72"/>
    <mergeCell ref="F66:H66"/>
    <mergeCell ref="F67:H67"/>
    <mergeCell ref="B68:D68"/>
    <mergeCell ref="F68:H68"/>
    <mergeCell ref="B69:D69"/>
    <mergeCell ref="F69:H69"/>
    <mergeCell ref="F65:H65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53:H53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C39:D39"/>
    <mergeCell ref="F39:H39"/>
    <mergeCell ref="C40:D40"/>
    <mergeCell ref="F40:H40"/>
    <mergeCell ref="F41:H41"/>
    <mergeCell ref="C36:D36"/>
    <mergeCell ref="F36:H36"/>
    <mergeCell ref="C37:D37"/>
    <mergeCell ref="F37:H37"/>
    <mergeCell ref="C38:D38"/>
    <mergeCell ref="F38:H38"/>
    <mergeCell ref="C33:D33"/>
    <mergeCell ref="F33:H33"/>
    <mergeCell ref="C34:D34"/>
    <mergeCell ref="F34:H34"/>
    <mergeCell ref="C35:D35"/>
    <mergeCell ref="F35:H35"/>
    <mergeCell ref="C32:D32"/>
    <mergeCell ref="F32:H32"/>
    <mergeCell ref="C1:H1"/>
    <mergeCell ref="C2:H2"/>
    <mergeCell ref="A3:B3"/>
    <mergeCell ref="C3:H3"/>
    <mergeCell ref="B5:H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84B80841-47A5-49E7-96B1-D86DC8893DDD}">
          <x14:formula1>
            <xm:f>legenda!$B$48:$B$56</xm:f>
          </x14:formula1>
          <xm:sqref>A69:A74</xm:sqref>
        </x14:dataValidation>
        <x14:dataValidation type="list" allowBlank="1" showInputMessage="1" showErrorMessage="1" xr:uid="{9D55D7AA-F1FC-4AAE-861D-23CD3E1007E1}">
          <x14:formula1>
            <xm:f>legenda!$B$37:$B$40</xm:f>
          </x14:formula1>
          <xm:sqref>A53:A58</xm:sqref>
        </x14:dataValidation>
        <x14:dataValidation type="list" allowBlank="1" showInputMessage="1" showErrorMessage="1" xr:uid="{2EE04E7D-4423-4F8A-B22C-5B15EDA03237}">
          <x14:formula1>
            <xm:f>legenda!$B$42:$B$46</xm:f>
          </x14:formula1>
          <xm:sqref>A61:A66</xm:sqref>
        </x14:dataValidation>
        <x14:dataValidation type="list" allowBlank="1" showInputMessage="1" showErrorMessage="1" xr:uid="{DB99DC24-6358-4347-B4F3-611FBFA6D987}">
          <x14:formula1>
            <xm:f>legenda!$B$20:$B$23</xm:f>
          </x14:formula1>
          <xm:sqref>A17:A24</xm:sqref>
        </x14:dataValidation>
        <x14:dataValidation type="list" allowBlank="1" showInputMessage="1" showErrorMessage="1" xr:uid="{02357063-FF0B-45A7-8D76-95966F43AF8E}">
          <x14:formula1>
            <xm:f>legenda!$B$27:$B$35</xm:f>
          </x14:formula1>
          <xm:sqref>A43:A50</xm:sqref>
        </x14:dataValidation>
        <x14:dataValidation type="list" allowBlank="1" showInputMessage="1" showErrorMessage="1" xr:uid="{39C38E3A-249D-4655-90F7-C322A113CF5F}">
          <x14:formula1>
            <xm:f>legenda!$B$3:$B$23</xm:f>
          </x14:formula1>
          <xm:sqref>A33:A40</xm:sqref>
        </x14:dataValidation>
        <x14:dataValidation type="list" allowBlank="1" showInputMessage="1" showErrorMessage="1" xr:uid="{EB399F73-3FB1-4B42-80C7-0B86838B1549}">
          <x14:formula1>
            <xm:f>legenda!$B$3:$B$19</xm:f>
          </x14:formula1>
          <xm:sqref>A7:A14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F5D8C-21C3-495F-A68B-1C47A39C1BF9}">
  <sheetPr>
    <tabColor rgb="FF49D2FD"/>
  </sheetPr>
  <dimension ref="A1:J32"/>
  <sheetViews>
    <sheetView workbookViewId="0">
      <selection activeCell="A5" sqref="A5:B31"/>
    </sheetView>
  </sheetViews>
  <sheetFormatPr defaultRowHeight="15" x14ac:dyDescent="0.25"/>
  <cols>
    <col min="1" max="2" width="36" customWidth="1"/>
    <col min="3" max="4" width="49.28515625" customWidth="1"/>
    <col min="5" max="7" width="66" customWidth="1"/>
    <col min="8" max="8" width="60.7109375" customWidth="1"/>
    <col min="9" max="9" width="48" customWidth="1"/>
  </cols>
  <sheetData>
    <row r="1" spans="1:10" ht="28.5" x14ac:dyDescent="0.25">
      <c r="F1" s="216" t="s">
        <v>101</v>
      </c>
      <c r="G1" s="217"/>
      <c r="H1" s="217"/>
      <c r="I1" s="217"/>
      <c r="J1" s="218"/>
    </row>
    <row r="3" spans="1:10" ht="15.75" thickBot="1" x14ac:dyDescent="0.3"/>
    <row r="4" spans="1:10" ht="15.75" thickBot="1" x14ac:dyDescent="0.3">
      <c r="A4" s="60"/>
      <c r="B4" s="62" t="s">
        <v>76</v>
      </c>
      <c r="C4" s="61" t="s">
        <v>77</v>
      </c>
      <c r="D4" s="61" t="s">
        <v>86</v>
      </c>
      <c r="E4" s="61" t="s">
        <v>93</v>
      </c>
      <c r="F4" s="61" t="s">
        <v>94</v>
      </c>
      <c r="G4" s="67" t="s">
        <v>95</v>
      </c>
      <c r="H4" s="144" t="s">
        <v>96</v>
      </c>
    </row>
    <row r="5" spans="1:10" x14ac:dyDescent="0.25">
      <c r="A5" s="210">
        <v>1</v>
      </c>
      <c r="B5" s="210" t="s">
        <v>73</v>
      </c>
      <c r="C5" s="206" t="s">
        <v>79</v>
      </c>
      <c r="D5" s="206" t="s">
        <v>113</v>
      </c>
      <c r="E5" s="68"/>
      <c r="F5" s="69"/>
      <c r="G5" s="70"/>
      <c r="H5" s="219"/>
    </row>
    <row r="6" spans="1:10" x14ac:dyDescent="0.25">
      <c r="A6" s="211"/>
      <c r="B6" s="211"/>
      <c r="C6" s="224"/>
      <c r="D6" s="207"/>
      <c r="E6" s="2"/>
      <c r="F6" s="35"/>
      <c r="G6" s="71"/>
      <c r="H6" s="220"/>
    </row>
    <row r="7" spans="1:10" ht="15.75" thickBot="1" x14ac:dyDescent="0.3">
      <c r="A7" s="211"/>
      <c r="B7" s="211"/>
      <c r="C7" s="209"/>
      <c r="D7" s="65" t="s">
        <v>87</v>
      </c>
      <c r="E7" s="72"/>
      <c r="F7" s="73"/>
      <c r="G7" s="74"/>
      <c r="H7" s="221"/>
    </row>
    <row r="8" spans="1:10" x14ac:dyDescent="0.25">
      <c r="A8" s="211"/>
      <c r="B8" s="211"/>
      <c r="C8" s="219" t="s">
        <v>80</v>
      </c>
      <c r="D8" s="206" t="s">
        <v>88</v>
      </c>
      <c r="E8" s="68"/>
      <c r="F8" s="69"/>
      <c r="G8" s="70"/>
      <c r="H8" s="213"/>
    </row>
    <row r="9" spans="1:10" x14ac:dyDescent="0.25">
      <c r="A9" s="211"/>
      <c r="B9" s="222"/>
      <c r="C9" s="220"/>
      <c r="D9" s="207"/>
      <c r="E9" s="2"/>
      <c r="F9" s="35"/>
      <c r="G9" s="71"/>
      <c r="H9" s="214"/>
    </row>
    <row r="10" spans="1:10" x14ac:dyDescent="0.25">
      <c r="A10" s="211"/>
      <c r="B10" s="222"/>
      <c r="C10" s="220"/>
      <c r="D10" s="208" t="s">
        <v>89</v>
      </c>
      <c r="E10" s="2"/>
      <c r="F10" s="35"/>
      <c r="G10" s="71"/>
      <c r="H10" s="214"/>
    </row>
    <row r="11" spans="1:10" ht="15.75" thickBot="1" x14ac:dyDescent="0.3">
      <c r="A11" s="211"/>
      <c r="B11" s="222"/>
      <c r="C11" s="221"/>
      <c r="D11" s="209"/>
      <c r="E11" s="72"/>
      <c r="F11" s="73"/>
      <c r="G11" s="74"/>
      <c r="H11" s="215"/>
    </row>
    <row r="12" spans="1:10" x14ac:dyDescent="0.25">
      <c r="A12" s="211"/>
      <c r="B12" s="222"/>
      <c r="C12" s="220" t="s">
        <v>81</v>
      </c>
      <c r="D12" s="66" t="s">
        <v>90</v>
      </c>
      <c r="E12" s="68"/>
      <c r="F12" s="69"/>
      <c r="G12" s="70"/>
      <c r="H12" s="213"/>
    </row>
    <row r="13" spans="1:10" ht="15.75" thickBot="1" x14ac:dyDescent="0.3">
      <c r="A13" s="212"/>
      <c r="B13" s="223"/>
      <c r="C13" s="221"/>
      <c r="D13" s="65" t="s">
        <v>91</v>
      </c>
      <c r="E13" s="72"/>
      <c r="F13" s="73"/>
      <c r="G13" s="74"/>
      <c r="H13" s="215"/>
    </row>
    <row r="14" spans="1:10" x14ac:dyDescent="0.25">
      <c r="A14" s="210">
        <v>2</v>
      </c>
      <c r="B14" s="210" t="s">
        <v>74</v>
      </c>
      <c r="C14" s="219" t="s">
        <v>82</v>
      </c>
      <c r="D14" s="206" t="s">
        <v>92</v>
      </c>
      <c r="E14" s="75"/>
      <c r="F14" s="75"/>
      <c r="G14" s="75"/>
      <c r="H14" s="213"/>
    </row>
    <row r="15" spans="1:10" x14ac:dyDescent="0.25">
      <c r="A15" s="211"/>
      <c r="B15" s="211"/>
      <c r="C15" s="220"/>
      <c r="D15" s="207"/>
      <c r="E15" s="63"/>
      <c r="F15" s="63"/>
      <c r="G15" s="63"/>
      <c r="H15" s="214"/>
    </row>
    <row r="16" spans="1:10" x14ac:dyDescent="0.25">
      <c r="A16" s="211"/>
      <c r="B16" s="211"/>
      <c r="C16" s="220"/>
      <c r="D16" s="55" t="s">
        <v>78</v>
      </c>
      <c r="E16" s="63"/>
      <c r="F16" s="63"/>
      <c r="G16" s="63"/>
      <c r="H16" s="214"/>
    </row>
    <row r="17" spans="1:8" ht="15.75" thickBot="1" x14ac:dyDescent="0.3">
      <c r="A17" s="211"/>
      <c r="B17" s="211"/>
      <c r="C17" s="221"/>
      <c r="D17" s="57"/>
      <c r="E17" s="64"/>
      <c r="F17" s="64"/>
      <c r="G17" s="64"/>
      <c r="H17" s="215"/>
    </row>
    <row r="18" spans="1:8" x14ac:dyDescent="0.25">
      <c r="A18" s="211"/>
      <c r="B18" s="211"/>
      <c r="C18" s="219" t="s">
        <v>83</v>
      </c>
      <c r="D18" s="52"/>
      <c r="E18" s="75"/>
      <c r="F18" s="75"/>
      <c r="G18" s="75"/>
      <c r="H18" s="213"/>
    </row>
    <row r="19" spans="1:8" ht="15.75" thickBot="1" x14ac:dyDescent="0.3">
      <c r="A19" s="211"/>
      <c r="B19" s="211"/>
      <c r="C19" s="221"/>
      <c r="D19" s="57"/>
      <c r="E19" s="64"/>
      <c r="F19" s="64"/>
      <c r="G19" s="64"/>
      <c r="H19" s="215"/>
    </row>
    <row r="20" spans="1:8" x14ac:dyDescent="0.25">
      <c r="A20" s="211"/>
      <c r="B20" s="211"/>
      <c r="C20" s="219" t="s">
        <v>84</v>
      </c>
      <c r="D20" s="52"/>
      <c r="E20" s="75"/>
      <c r="F20" s="75"/>
      <c r="G20" s="75"/>
      <c r="H20" s="213"/>
    </row>
    <row r="21" spans="1:8" x14ac:dyDescent="0.25">
      <c r="A21" s="211"/>
      <c r="B21" s="211"/>
      <c r="C21" s="220"/>
      <c r="D21" s="55"/>
      <c r="E21" s="63"/>
      <c r="F21" s="63"/>
      <c r="G21" s="63"/>
      <c r="H21" s="214"/>
    </row>
    <row r="22" spans="1:8" ht="15.75" thickBot="1" x14ac:dyDescent="0.3">
      <c r="A22" s="212"/>
      <c r="B22" s="212"/>
      <c r="C22" s="221"/>
      <c r="D22" s="57"/>
      <c r="E22" s="64"/>
      <c r="F22" s="64"/>
      <c r="G22" s="64"/>
      <c r="H22" s="215"/>
    </row>
    <row r="23" spans="1:8" x14ac:dyDescent="0.25">
      <c r="A23" s="210">
        <v>3</v>
      </c>
      <c r="B23" s="210" t="s">
        <v>75</v>
      </c>
      <c r="C23" s="219" t="s">
        <v>85</v>
      </c>
      <c r="D23" s="53"/>
      <c r="E23" s="75"/>
      <c r="F23" s="75"/>
      <c r="G23" s="75"/>
      <c r="H23" s="213"/>
    </row>
    <row r="24" spans="1:8" x14ac:dyDescent="0.25">
      <c r="A24" s="211"/>
      <c r="B24" s="211"/>
      <c r="C24" s="220"/>
      <c r="E24" s="63"/>
      <c r="F24" s="63"/>
      <c r="G24" s="63"/>
      <c r="H24" s="214"/>
    </row>
    <row r="25" spans="1:8" ht="15.75" thickBot="1" x14ac:dyDescent="0.3">
      <c r="A25" s="211"/>
      <c r="B25" s="211"/>
      <c r="C25" s="221"/>
      <c r="D25" s="58"/>
      <c r="E25" s="64"/>
      <c r="F25" s="64"/>
      <c r="G25" s="64"/>
      <c r="H25" s="215"/>
    </row>
    <row r="26" spans="1:8" x14ac:dyDescent="0.25">
      <c r="A26" s="211"/>
      <c r="B26" s="211"/>
      <c r="C26" s="75" t="s">
        <v>78</v>
      </c>
      <c r="D26" s="75"/>
      <c r="E26" s="53"/>
      <c r="F26" s="75"/>
      <c r="G26" s="75"/>
      <c r="H26" s="54"/>
    </row>
    <row r="27" spans="1:8" x14ac:dyDescent="0.25">
      <c r="A27" s="211"/>
      <c r="B27" s="211"/>
      <c r="C27" s="63"/>
      <c r="D27" s="63"/>
      <c r="F27" s="63"/>
      <c r="G27" s="63"/>
      <c r="H27" s="56"/>
    </row>
    <row r="28" spans="1:8" x14ac:dyDescent="0.25">
      <c r="A28" s="211"/>
      <c r="B28" s="211"/>
      <c r="C28" s="63"/>
      <c r="D28" s="63"/>
      <c r="F28" s="63"/>
      <c r="G28" s="63"/>
      <c r="H28" s="56"/>
    </row>
    <row r="29" spans="1:8" x14ac:dyDescent="0.25">
      <c r="A29" s="211"/>
      <c r="B29" s="211"/>
      <c r="C29" s="63"/>
      <c r="D29" s="63"/>
      <c r="F29" s="63"/>
      <c r="G29" s="63"/>
      <c r="H29" s="56"/>
    </row>
    <row r="30" spans="1:8" x14ac:dyDescent="0.25">
      <c r="A30" s="211"/>
      <c r="B30" s="211"/>
      <c r="C30" s="63"/>
      <c r="D30" s="63"/>
      <c r="F30" s="63"/>
      <c r="G30" s="63"/>
      <c r="H30" s="56"/>
    </row>
    <row r="31" spans="1:8" ht="15.75" thickBot="1" x14ac:dyDescent="0.3">
      <c r="A31" s="212"/>
      <c r="B31" s="212"/>
      <c r="C31" s="64"/>
      <c r="D31" s="64"/>
      <c r="E31" s="58"/>
      <c r="F31" s="64"/>
      <c r="G31" s="64"/>
      <c r="H31" s="59"/>
    </row>
    <row r="32" spans="1:8" ht="15.75" thickBot="1" x14ac:dyDescent="0.3">
      <c r="B32" s="60" t="s">
        <v>98</v>
      </c>
      <c r="H32" s="76" t="s">
        <v>97</v>
      </c>
    </row>
  </sheetData>
  <mergeCells count="25">
    <mergeCell ref="A14:A22"/>
    <mergeCell ref="H20:H22"/>
    <mergeCell ref="H23:H25"/>
    <mergeCell ref="F1:J1"/>
    <mergeCell ref="H5:H7"/>
    <mergeCell ref="H8:H11"/>
    <mergeCell ref="H12:H13"/>
    <mergeCell ref="H14:H17"/>
    <mergeCell ref="H18:H19"/>
    <mergeCell ref="D5:D6"/>
    <mergeCell ref="D8:D9"/>
    <mergeCell ref="D10:D11"/>
    <mergeCell ref="D14:D15"/>
    <mergeCell ref="A23:A31"/>
    <mergeCell ref="B14:B22"/>
    <mergeCell ref="B23:B31"/>
    <mergeCell ref="C20:C22"/>
    <mergeCell ref="C23:C25"/>
    <mergeCell ref="B5:B13"/>
    <mergeCell ref="A5:A13"/>
    <mergeCell ref="C5:C7"/>
    <mergeCell ref="C8:C11"/>
    <mergeCell ref="C12:C13"/>
    <mergeCell ref="C14:C17"/>
    <mergeCell ref="C18:C19"/>
  </mergeCells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rgb="FF49D2FD"/>
  </sheetPr>
  <dimension ref="A1:G46"/>
  <sheetViews>
    <sheetView showGridLines="0" zoomScale="85" zoomScaleNormal="85" workbookViewId="0">
      <selection activeCell="E46" sqref="E46"/>
    </sheetView>
  </sheetViews>
  <sheetFormatPr defaultRowHeight="15" x14ac:dyDescent="0.25"/>
  <cols>
    <col min="1" max="1" width="41.5703125" customWidth="1"/>
    <col min="2" max="2" width="17.42578125" customWidth="1"/>
    <col min="3" max="3" width="20" customWidth="1"/>
    <col min="4" max="4" width="21.5703125" customWidth="1"/>
    <col min="5" max="5" width="23.42578125" customWidth="1"/>
    <col min="6" max="6" width="29.5703125" customWidth="1"/>
    <col min="7" max="7" width="43.85546875" customWidth="1"/>
  </cols>
  <sheetData>
    <row r="1" spans="1:7" ht="28.5" x14ac:dyDescent="0.25">
      <c r="A1" s="216" t="s">
        <v>100</v>
      </c>
      <c r="B1" s="217"/>
      <c r="C1" s="217"/>
      <c r="D1" s="217"/>
      <c r="E1" s="218"/>
    </row>
    <row r="2" spans="1:7" s="5" customFormat="1" ht="15.75" thickBot="1" x14ac:dyDescent="0.3">
      <c r="A2" s="77"/>
      <c r="B2" s="77"/>
      <c r="C2" s="77"/>
      <c r="D2" s="77"/>
      <c r="E2" s="77"/>
    </row>
    <row r="3" spans="1:7" ht="24.75" thickBot="1" x14ac:dyDescent="0.45">
      <c r="A3" s="78"/>
      <c r="B3" s="91"/>
      <c r="C3" s="79"/>
      <c r="D3" s="80"/>
      <c r="E3" s="80"/>
      <c r="F3" s="80"/>
      <c r="G3" s="81"/>
    </row>
    <row r="4" spans="1:7" ht="63.75" thickBot="1" x14ac:dyDescent="0.3">
      <c r="A4" s="82"/>
      <c r="B4" s="92"/>
      <c r="C4" s="96" t="s">
        <v>24</v>
      </c>
      <c r="D4" s="97" t="s">
        <v>99</v>
      </c>
      <c r="E4" s="97" t="s">
        <v>103</v>
      </c>
      <c r="F4" s="97" t="s">
        <v>116</v>
      </c>
      <c r="G4" s="98" t="s">
        <v>14</v>
      </c>
    </row>
    <row r="5" spans="1:7" ht="42" customHeight="1" x14ac:dyDescent="0.35">
      <c r="A5" s="234" t="s">
        <v>102</v>
      </c>
      <c r="B5" s="235"/>
      <c r="C5" s="93" t="s">
        <v>34</v>
      </c>
      <c r="D5" s="107" t="e">
        <f>'spese CAPOFILA'!F29</f>
        <v>#N/A</v>
      </c>
      <c r="E5" s="240" t="e">
        <f>SUM(D5:D10)</f>
        <v>#N/A</v>
      </c>
      <c r="F5" s="243"/>
      <c r="G5" s="113"/>
    </row>
    <row r="6" spans="1:7" ht="21" x14ac:dyDescent="0.35">
      <c r="A6" s="236"/>
      <c r="B6" s="237"/>
      <c r="C6" s="94" t="s">
        <v>35</v>
      </c>
      <c r="D6" s="105" t="e">
        <f>'spese Partner2'!F29</f>
        <v>#N/A</v>
      </c>
      <c r="E6" s="241"/>
      <c r="F6" s="244"/>
      <c r="G6" s="111"/>
    </row>
    <row r="7" spans="1:7" ht="21" x14ac:dyDescent="0.35">
      <c r="A7" s="236"/>
      <c r="B7" s="237"/>
      <c r="C7" s="94" t="s">
        <v>36</v>
      </c>
      <c r="D7" s="105" t="e">
        <f>'spese Partner3'!F29</f>
        <v>#N/A</v>
      </c>
      <c r="E7" s="241"/>
      <c r="F7" s="244"/>
      <c r="G7" s="111"/>
    </row>
    <row r="8" spans="1:7" ht="21" x14ac:dyDescent="0.35">
      <c r="A8" s="236"/>
      <c r="B8" s="237"/>
      <c r="C8" s="94" t="s">
        <v>37</v>
      </c>
      <c r="D8" s="105" t="e">
        <f>'spese Partner4'!F29</f>
        <v>#N/A</v>
      </c>
      <c r="E8" s="241"/>
      <c r="F8" s="244"/>
      <c r="G8" s="111"/>
    </row>
    <row r="9" spans="1:7" ht="21" x14ac:dyDescent="0.35">
      <c r="A9" s="236"/>
      <c r="B9" s="237"/>
      <c r="C9" s="94" t="s">
        <v>38</v>
      </c>
      <c r="D9" s="105" t="e">
        <f>'spese Partner5'!F29</f>
        <v>#N/A</v>
      </c>
      <c r="E9" s="241"/>
      <c r="F9" s="244"/>
      <c r="G9" s="111"/>
    </row>
    <row r="10" spans="1:7" ht="21.75" thickBot="1" x14ac:dyDescent="0.4">
      <c r="A10" s="238"/>
      <c r="B10" s="239"/>
      <c r="C10" s="95" t="s">
        <v>39</v>
      </c>
      <c r="D10" s="106" t="e">
        <f>'spese Partner6'!F29</f>
        <v>#N/A</v>
      </c>
      <c r="E10" s="242"/>
      <c r="F10" s="245"/>
      <c r="G10" s="112"/>
    </row>
    <row r="11" spans="1:7" ht="21.75" thickBot="1" x14ac:dyDescent="0.4">
      <c r="A11" s="225" t="s">
        <v>124</v>
      </c>
      <c r="B11" s="226"/>
      <c r="C11" s="229"/>
      <c r="D11" s="230"/>
      <c r="E11" s="129" t="e">
        <f>E5</f>
        <v>#N/A</v>
      </c>
      <c r="F11" s="131"/>
      <c r="G11" s="130"/>
    </row>
    <row r="12" spans="1:7" ht="42" customHeight="1" x14ac:dyDescent="0.35">
      <c r="A12" s="246" t="s">
        <v>58</v>
      </c>
      <c r="B12" s="246" t="s">
        <v>117</v>
      </c>
      <c r="C12" s="99" t="s">
        <v>34</v>
      </c>
      <c r="D12" s="104">
        <f>'spese CAPOFILA'!E41</f>
        <v>0</v>
      </c>
      <c r="E12" s="231">
        <f>SUM(D12:D17)</f>
        <v>0</v>
      </c>
      <c r="F12" s="249" t="e">
        <f>E42/E11</f>
        <v>#N/A</v>
      </c>
      <c r="G12" s="110"/>
    </row>
    <row r="13" spans="1:7" ht="21" x14ac:dyDescent="0.35">
      <c r="A13" s="247"/>
      <c r="B13" s="247"/>
      <c r="C13" s="94" t="s">
        <v>35</v>
      </c>
      <c r="D13" s="105">
        <f>'spese Partner2'!E41</f>
        <v>0</v>
      </c>
      <c r="E13" s="232"/>
      <c r="F13" s="250"/>
      <c r="G13" s="111"/>
    </row>
    <row r="14" spans="1:7" ht="21" x14ac:dyDescent="0.35">
      <c r="A14" s="247"/>
      <c r="B14" s="247"/>
      <c r="C14" s="94" t="s">
        <v>36</v>
      </c>
      <c r="D14" s="105">
        <f>'spese Partner3'!E41</f>
        <v>0</v>
      </c>
      <c r="E14" s="232"/>
      <c r="F14" s="250"/>
      <c r="G14" s="111"/>
    </row>
    <row r="15" spans="1:7" ht="21" x14ac:dyDescent="0.35">
      <c r="A15" s="247"/>
      <c r="B15" s="247"/>
      <c r="C15" s="94" t="s">
        <v>37</v>
      </c>
      <c r="D15" s="105">
        <f>'spese Partner4'!E41</f>
        <v>0</v>
      </c>
      <c r="E15" s="232"/>
      <c r="F15" s="250"/>
      <c r="G15" s="111"/>
    </row>
    <row r="16" spans="1:7" ht="21" x14ac:dyDescent="0.35">
      <c r="A16" s="247"/>
      <c r="B16" s="247"/>
      <c r="C16" s="94" t="s">
        <v>38</v>
      </c>
      <c r="D16" s="105">
        <f>'spese Partner5'!E41</f>
        <v>0</v>
      </c>
      <c r="E16" s="232"/>
      <c r="F16" s="250"/>
      <c r="G16" s="111"/>
    </row>
    <row r="17" spans="1:7" ht="21.75" thickBot="1" x14ac:dyDescent="0.4">
      <c r="A17" s="247"/>
      <c r="B17" s="248"/>
      <c r="C17" s="95" t="s">
        <v>39</v>
      </c>
      <c r="D17" s="106">
        <f>'spese Partner6'!E41</f>
        <v>0</v>
      </c>
      <c r="E17" s="233"/>
      <c r="F17" s="250"/>
      <c r="G17" s="112"/>
    </row>
    <row r="18" spans="1:7" ht="21" customHeight="1" x14ac:dyDescent="0.35">
      <c r="A18" s="247"/>
      <c r="B18" s="246" t="s">
        <v>118</v>
      </c>
      <c r="C18" s="93" t="s">
        <v>34</v>
      </c>
      <c r="D18" s="107">
        <f>'spese CAPOFILA'!E51</f>
        <v>0</v>
      </c>
      <c r="E18" s="231">
        <f t="shared" ref="E18" si="0">SUM(D18:D23)</f>
        <v>0</v>
      </c>
      <c r="F18" s="250"/>
      <c r="G18" s="113"/>
    </row>
    <row r="19" spans="1:7" ht="21" x14ac:dyDescent="0.35">
      <c r="A19" s="247"/>
      <c r="B19" s="247"/>
      <c r="C19" s="94" t="s">
        <v>35</v>
      </c>
      <c r="D19" s="105">
        <f>'spese Partner2'!E51</f>
        <v>0</v>
      </c>
      <c r="E19" s="232"/>
      <c r="F19" s="250"/>
      <c r="G19" s="111"/>
    </row>
    <row r="20" spans="1:7" ht="21" x14ac:dyDescent="0.35">
      <c r="A20" s="247"/>
      <c r="B20" s="247"/>
      <c r="C20" s="94" t="s">
        <v>36</v>
      </c>
      <c r="D20" s="105">
        <f>'spese Partner3'!E51</f>
        <v>0</v>
      </c>
      <c r="E20" s="232"/>
      <c r="F20" s="250"/>
      <c r="G20" s="111"/>
    </row>
    <row r="21" spans="1:7" ht="21" x14ac:dyDescent="0.35">
      <c r="A21" s="247"/>
      <c r="B21" s="247"/>
      <c r="C21" s="94" t="s">
        <v>37</v>
      </c>
      <c r="D21" s="105">
        <f>'spese Partner4'!E51</f>
        <v>0</v>
      </c>
      <c r="E21" s="232"/>
      <c r="F21" s="250"/>
      <c r="G21" s="111"/>
    </row>
    <row r="22" spans="1:7" ht="21" x14ac:dyDescent="0.35">
      <c r="A22" s="247"/>
      <c r="B22" s="247"/>
      <c r="C22" s="94" t="s">
        <v>38</v>
      </c>
      <c r="D22" s="105">
        <f>'spese Partner5'!E51</f>
        <v>0</v>
      </c>
      <c r="E22" s="232"/>
      <c r="F22" s="250"/>
      <c r="G22" s="111"/>
    </row>
    <row r="23" spans="1:7" ht="21.75" thickBot="1" x14ac:dyDescent="0.4">
      <c r="A23" s="247"/>
      <c r="B23" s="248"/>
      <c r="C23" s="95" t="s">
        <v>39</v>
      </c>
      <c r="D23" s="106">
        <f>'spese Partner6'!E51</f>
        <v>0</v>
      </c>
      <c r="E23" s="233"/>
      <c r="F23" s="250"/>
      <c r="G23" s="112"/>
    </row>
    <row r="24" spans="1:7" ht="28.5" customHeight="1" x14ac:dyDescent="0.35">
      <c r="A24" s="247"/>
      <c r="B24" s="246" t="s">
        <v>119</v>
      </c>
      <c r="C24" s="93" t="s">
        <v>34</v>
      </c>
      <c r="D24" s="105">
        <f>'spese CAPOFILA'!E59</f>
        <v>0</v>
      </c>
      <c r="E24" s="231">
        <f t="shared" ref="E24" si="1">SUM(D24:D29)</f>
        <v>0</v>
      </c>
      <c r="F24" s="250"/>
      <c r="G24" s="113"/>
    </row>
    <row r="25" spans="1:7" ht="21" x14ac:dyDescent="0.35">
      <c r="A25" s="247"/>
      <c r="B25" s="247"/>
      <c r="C25" s="94" t="s">
        <v>35</v>
      </c>
      <c r="D25" s="105">
        <f>'spese Partner2'!E59</f>
        <v>0</v>
      </c>
      <c r="E25" s="232"/>
      <c r="F25" s="250"/>
      <c r="G25" s="111"/>
    </row>
    <row r="26" spans="1:7" ht="21" x14ac:dyDescent="0.35">
      <c r="A26" s="247"/>
      <c r="B26" s="247"/>
      <c r="C26" s="94" t="s">
        <v>36</v>
      </c>
      <c r="D26" s="105">
        <f>'spese Partner3'!E59</f>
        <v>0</v>
      </c>
      <c r="E26" s="232"/>
      <c r="F26" s="250"/>
      <c r="G26" s="111"/>
    </row>
    <row r="27" spans="1:7" ht="21" x14ac:dyDescent="0.35">
      <c r="A27" s="247"/>
      <c r="B27" s="247"/>
      <c r="C27" s="94" t="s">
        <v>37</v>
      </c>
      <c r="D27" s="105">
        <f>'spese Partner4'!E59</f>
        <v>0</v>
      </c>
      <c r="E27" s="232"/>
      <c r="F27" s="250"/>
      <c r="G27" s="111"/>
    </row>
    <row r="28" spans="1:7" ht="21" x14ac:dyDescent="0.35">
      <c r="A28" s="247"/>
      <c r="B28" s="247"/>
      <c r="C28" s="94" t="s">
        <v>38</v>
      </c>
      <c r="D28" s="105">
        <f>'spese Partner5'!E59</f>
        <v>0</v>
      </c>
      <c r="E28" s="232"/>
      <c r="F28" s="250"/>
      <c r="G28" s="111"/>
    </row>
    <row r="29" spans="1:7" ht="21.75" thickBot="1" x14ac:dyDescent="0.4">
      <c r="A29" s="247"/>
      <c r="B29" s="248"/>
      <c r="C29" s="95" t="s">
        <v>39</v>
      </c>
      <c r="D29" s="105">
        <f>'spese Partner6'!E59</f>
        <v>0</v>
      </c>
      <c r="E29" s="233"/>
      <c r="F29" s="250"/>
      <c r="G29" s="114"/>
    </row>
    <row r="30" spans="1:7" ht="24.6" customHeight="1" x14ac:dyDescent="0.35">
      <c r="A30" s="247"/>
      <c r="B30" s="246" t="s">
        <v>120</v>
      </c>
      <c r="C30" s="93" t="s">
        <v>34</v>
      </c>
      <c r="D30" s="107">
        <f>'spese CAPOFILA'!E67</f>
        <v>0</v>
      </c>
      <c r="E30" s="231">
        <f t="shared" ref="E30" si="2">SUM(D30:D35)</f>
        <v>0</v>
      </c>
      <c r="F30" s="250"/>
      <c r="G30" s="115"/>
    </row>
    <row r="31" spans="1:7" ht="21" x14ac:dyDescent="0.35">
      <c r="A31" s="247"/>
      <c r="B31" s="247"/>
      <c r="C31" s="94" t="s">
        <v>35</v>
      </c>
      <c r="D31" s="105">
        <f>'spese Partner2'!E67</f>
        <v>0</v>
      </c>
      <c r="E31" s="232"/>
      <c r="F31" s="250"/>
      <c r="G31" s="116"/>
    </row>
    <row r="32" spans="1:7" ht="21" x14ac:dyDescent="0.35">
      <c r="A32" s="247"/>
      <c r="B32" s="247"/>
      <c r="C32" s="94" t="s">
        <v>36</v>
      </c>
      <c r="D32" s="105">
        <f>'spese Partner3'!E67</f>
        <v>0</v>
      </c>
      <c r="E32" s="232"/>
      <c r="F32" s="250"/>
      <c r="G32" s="116"/>
    </row>
    <row r="33" spans="1:7" ht="21" x14ac:dyDescent="0.35">
      <c r="A33" s="247"/>
      <c r="B33" s="247"/>
      <c r="C33" s="94" t="s">
        <v>37</v>
      </c>
      <c r="D33" s="105">
        <f>'spese Partner4'!E67</f>
        <v>0</v>
      </c>
      <c r="E33" s="232"/>
      <c r="F33" s="250"/>
      <c r="G33" s="116"/>
    </row>
    <row r="34" spans="1:7" ht="21" x14ac:dyDescent="0.35">
      <c r="A34" s="247"/>
      <c r="B34" s="247"/>
      <c r="C34" s="94" t="s">
        <v>38</v>
      </c>
      <c r="D34" s="105">
        <f>'spese Partner5'!E67</f>
        <v>0</v>
      </c>
      <c r="E34" s="232"/>
      <c r="F34" s="250"/>
      <c r="G34" s="116"/>
    </row>
    <row r="35" spans="1:7" ht="21.75" thickBot="1" x14ac:dyDescent="0.4">
      <c r="A35" s="247"/>
      <c r="B35" s="248"/>
      <c r="C35" s="95" t="s">
        <v>39</v>
      </c>
      <c r="D35" s="106">
        <f>'spese Partner6'!E67</f>
        <v>0</v>
      </c>
      <c r="E35" s="233"/>
      <c r="F35" s="250"/>
      <c r="G35" s="112"/>
    </row>
    <row r="36" spans="1:7" ht="21" customHeight="1" x14ac:dyDescent="0.35">
      <c r="A36" s="247"/>
      <c r="B36" s="246" t="s">
        <v>121</v>
      </c>
      <c r="C36" s="93" t="s">
        <v>34</v>
      </c>
      <c r="D36" s="108">
        <f>'spese CAPOFILA'!E75</f>
        <v>0</v>
      </c>
      <c r="E36" s="231" t="e">
        <f>SUM(D5:D10)</f>
        <v>#N/A</v>
      </c>
      <c r="F36" s="250"/>
      <c r="G36" s="103"/>
    </row>
    <row r="37" spans="1:7" ht="21" x14ac:dyDescent="0.35">
      <c r="A37" s="247"/>
      <c r="B37" s="247"/>
      <c r="C37" s="94" t="s">
        <v>35</v>
      </c>
      <c r="D37" s="108">
        <f>'spese Partner2'!E75</f>
        <v>0</v>
      </c>
      <c r="E37" s="232"/>
      <c r="F37" s="250"/>
      <c r="G37" s="103"/>
    </row>
    <row r="38" spans="1:7" ht="21" x14ac:dyDescent="0.35">
      <c r="A38" s="247"/>
      <c r="B38" s="247"/>
      <c r="C38" s="94" t="s">
        <v>36</v>
      </c>
      <c r="D38" s="108">
        <f>'spese Partner3'!E75</f>
        <v>0</v>
      </c>
      <c r="E38" s="232"/>
      <c r="F38" s="250"/>
      <c r="G38" s="103"/>
    </row>
    <row r="39" spans="1:7" ht="21" x14ac:dyDescent="0.35">
      <c r="A39" s="247"/>
      <c r="B39" s="247"/>
      <c r="C39" s="94" t="s">
        <v>37</v>
      </c>
      <c r="D39" s="108">
        <f>'spese Partner4'!E75</f>
        <v>0</v>
      </c>
      <c r="E39" s="232"/>
      <c r="F39" s="250"/>
      <c r="G39" s="103"/>
    </row>
    <row r="40" spans="1:7" ht="21" x14ac:dyDescent="0.35">
      <c r="A40" s="247"/>
      <c r="B40" s="247"/>
      <c r="C40" s="94" t="s">
        <v>38</v>
      </c>
      <c r="D40" s="108">
        <f>'spese Partner5'!E75</f>
        <v>0</v>
      </c>
      <c r="E40" s="232"/>
      <c r="F40" s="250"/>
      <c r="G40" s="103"/>
    </row>
    <row r="41" spans="1:7" ht="21.75" thickBot="1" x14ac:dyDescent="0.4">
      <c r="A41" s="248"/>
      <c r="B41" s="248"/>
      <c r="C41" s="100" t="s">
        <v>39</v>
      </c>
      <c r="D41" s="109">
        <f>'spese Partner6'!E75</f>
        <v>0</v>
      </c>
      <c r="E41" s="233"/>
      <c r="F41" s="251"/>
      <c r="G41" s="103"/>
    </row>
    <row r="42" spans="1:7" ht="21.75" thickBot="1" x14ac:dyDescent="0.3">
      <c r="A42" s="225" t="s">
        <v>60</v>
      </c>
      <c r="B42" s="226"/>
      <c r="C42" s="227"/>
      <c r="D42" s="228"/>
      <c r="E42" s="121" t="e">
        <f>SUM(E12:E41)</f>
        <v>#N/A</v>
      </c>
      <c r="F42" s="120"/>
      <c r="G42" s="103"/>
    </row>
    <row r="43" spans="1:7" ht="11.25" customHeight="1" thickBot="1" x14ac:dyDescent="0.4">
      <c r="A43" s="122"/>
      <c r="B43" s="123"/>
      <c r="C43" s="124"/>
      <c r="D43" s="125"/>
      <c r="E43" s="126"/>
      <c r="F43" s="127"/>
      <c r="G43" s="34"/>
    </row>
    <row r="44" spans="1:7" ht="48.75" thickBot="1" x14ac:dyDescent="0.3">
      <c r="B44" s="36"/>
      <c r="C44" s="2"/>
      <c r="D44" s="26" t="s">
        <v>125</v>
      </c>
      <c r="E44" s="119" t="e">
        <f>E11+E42</f>
        <v>#N/A</v>
      </c>
      <c r="F44" s="118"/>
      <c r="G44" s="117"/>
    </row>
    <row r="45" spans="1:7" ht="48.75" thickBot="1" x14ac:dyDescent="0.3">
      <c r="D45" s="26" t="s">
        <v>27</v>
      </c>
      <c r="E45" s="128" t="e">
        <f>E44*80%</f>
        <v>#N/A</v>
      </c>
    </row>
    <row r="46" spans="1:7" ht="28.5" x14ac:dyDescent="0.45">
      <c r="A46" s="37"/>
      <c r="B46" s="37"/>
    </row>
  </sheetData>
  <sheetProtection formatCells="0" formatColumns="0" formatRows="0" insertColumns="0" insertRows="0" insertHyperlinks="0" deleteColumns="0" deleteRows="0" sort="0" autoFilter="0" pivotTables="0"/>
  <mergeCells count="20">
    <mergeCell ref="A1:E1"/>
    <mergeCell ref="A5:B10"/>
    <mergeCell ref="E5:E10"/>
    <mergeCell ref="F5:F10"/>
    <mergeCell ref="A12:A41"/>
    <mergeCell ref="B12:B17"/>
    <mergeCell ref="F12:F41"/>
    <mergeCell ref="B18:B23"/>
    <mergeCell ref="B24:B29"/>
    <mergeCell ref="B30:B35"/>
    <mergeCell ref="B36:B41"/>
    <mergeCell ref="A11:B11"/>
    <mergeCell ref="A42:B42"/>
    <mergeCell ref="C42:D42"/>
    <mergeCell ref="C11:D11"/>
    <mergeCell ref="E12:E17"/>
    <mergeCell ref="E18:E23"/>
    <mergeCell ref="E24:E29"/>
    <mergeCell ref="E30:E35"/>
    <mergeCell ref="E36:E41"/>
  </mergeCells>
  <phoneticPr fontId="7" type="noConversion"/>
  <pageMargins left="0.7" right="0.7" top="0.47916666666666669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88BA6-4183-4112-AA0A-F6C279E702CF}">
  <sheetPr>
    <tabColor rgb="FF49D2FD"/>
  </sheetPr>
  <dimension ref="A1:G32"/>
  <sheetViews>
    <sheetView workbookViewId="0">
      <selection activeCell="D20" sqref="D20"/>
    </sheetView>
  </sheetViews>
  <sheetFormatPr defaultRowHeight="15" x14ac:dyDescent="0.25"/>
  <cols>
    <col min="1" max="1" width="45.42578125" style="132" customWidth="1"/>
    <col min="2" max="2" width="41.85546875" style="132" customWidth="1"/>
    <col min="3" max="3" width="39" style="132" bestFit="1" customWidth="1"/>
    <col min="4" max="4" width="31.140625" style="132" customWidth="1"/>
    <col min="5" max="5" width="32.42578125" style="132" customWidth="1"/>
    <col min="6" max="6" width="29" style="132" customWidth="1"/>
    <col min="7" max="7" width="30.5703125" style="132" bestFit="1" customWidth="1"/>
  </cols>
  <sheetData>
    <row r="1" spans="1:7" ht="18.75" x14ac:dyDescent="0.25">
      <c r="A1" s="133" t="s">
        <v>133</v>
      </c>
      <c r="B1" s="134"/>
    </row>
    <row r="2" spans="1:7" ht="78.75" x14ac:dyDescent="0.25">
      <c r="A2" s="135" t="s">
        <v>126</v>
      </c>
      <c r="B2" s="136" t="s">
        <v>127</v>
      </c>
      <c r="C2" s="136" t="s">
        <v>128</v>
      </c>
      <c r="D2" s="136" t="s">
        <v>129</v>
      </c>
      <c r="E2" s="136" t="s">
        <v>130</v>
      </c>
      <c r="F2" s="136" t="s">
        <v>134</v>
      </c>
      <c r="G2" s="137" t="s">
        <v>131</v>
      </c>
    </row>
    <row r="3" spans="1:7" ht="21" x14ac:dyDescent="0.35">
      <c r="A3" s="138"/>
      <c r="B3" s="34"/>
      <c r="C3" s="34"/>
      <c r="D3" s="139"/>
      <c r="E3" s="34"/>
      <c r="F3" s="140">
        <v>2</v>
      </c>
      <c r="G3" s="141" t="e">
        <f>D3/E3*F3</f>
        <v>#DIV/0!</v>
      </c>
    </row>
    <row r="4" spans="1:7" ht="21" x14ac:dyDescent="0.35">
      <c r="A4" s="138"/>
      <c r="B4" s="34"/>
      <c r="C4" s="34"/>
      <c r="D4" s="139"/>
      <c r="E4" s="34"/>
      <c r="F4" s="140">
        <v>2</v>
      </c>
      <c r="G4" s="141" t="e">
        <f>D4/E4*F4</f>
        <v>#DIV/0!</v>
      </c>
    </row>
    <row r="5" spans="1:7" ht="21" x14ac:dyDescent="0.35">
      <c r="A5" s="138"/>
      <c r="B5" s="34"/>
      <c r="C5" s="34"/>
      <c r="D5" s="139"/>
      <c r="E5" s="34"/>
      <c r="F5" s="140">
        <v>2</v>
      </c>
      <c r="G5" s="141" t="e">
        <f t="shared" ref="G5:G32" si="0">D5/E5*F5</f>
        <v>#DIV/0!</v>
      </c>
    </row>
    <row r="6" spans="1:7" ht="21" x14ac:dyDescent="0.35">
      <c r="A6" s="138"/>
      <c r="B6" s="34"/>
      <c r="C6" s="34"/>
      <c r="D6" s="139"/>
      <c r="E6" s="34"/>
      <c r="F6" s="140">
        <v>2</v>
      </c>
      <c r="G6" s="140" t="e">
        <f>D6/E6*F6</f>
        <v>#DIV/0!</v>
      </c>
    </row>
    <row r="7" spans="1:7" ht="21" x14ac:dyDescent="0.35">
      <c r="A7" s="138"/>
      <c r="B7" s="34"/>
      <c r="C7" s="34"/>
      <c r="D7" s="139"/>
      <c r="E7" s="34"/>
      <c r="F7" s="140">
        <v>2</v>
      </c>
      <c r="G7" s="140" t="e">
        <f>D7/E7*F7</f>
        <v>#DIV/0!</v>
      </c>
    </row>
    <row r="8" spans="1:7" ht="21" x14ac:dyDescent="0.35">
      <c r="A8" s="138"/>
      <c r="B8" s="34"/>
      <c r="C8" s="34"/>
      <c r="D8" s="139"/>
      <c r="E8" s="34"/>
      <c r="F8" s="140">
        <v>2</v>
      </c>
      <c r="G8" s="141" t="e">
        <f t="shared" si="0"/>
        <v>#DIV/0!</v>
      </c>
    </row>
    <row r="9" spans="1:7" ht="21" x14ac:dyDescent="0.35">
      <c r="A9" s="138"/>
      <c r="B9" s="34"/>
      <c r="C9" s="34"/>
      <c r="D9" s="139"/>
      <c r="E9" s="34"/>
      <c r="F9" s="140">
        <v>2</v>
      </c>
      <c r="G9" s="140" t="e">
        <f>D9/E9*F9</f>
        <v>#DIV/0!</v>
      </c>
    </row>
    <row r="10" spans="1:7" ht="21" x14ac:dyDescent="0.35">
      <c r="A10" s="138"/>
      <c r="B10" s="34"/>
      <c r="C10" s="34"/>
      <c r="D10" s="139"/>
      <c r="E10" s="34"/>
      <c r="F10" s="140">
        <v>2</v>
      </c>
      <c r="G10" s="141" t="e">
        <f t="shared" si="0"/>
        <v>#DIV/0!</v>
      </c>
    </row>
    <row r="11" spans="1:7" ht="21" x14ac:dyDescent="0.35">
      <c r="A11" s="138"/>
      <c r="B11" s="34"/>
      <c r="C11" s="34"/>
      <c r="D11" s="139"/>
      <c r="E11" s="34"/>
      <c r="F11" s="140">
        <v>2</v>
      </c>
      <c r="G11" s="141" t="e">
        <f t="shared" si="0"/>
        <v>#DIV/0!</v>
      </c>
    </row>
    <row r="12" spans="1:7" ht="21" x14ac:dyDescent="0.35">
      <c r="A12" s="138"/>
      <c r="B12" s="34"/>
      <c r="C12" s="34"/>
      <c r="D12" s="139"/>
      <c r="E12" s="34"/>
      <c r="F12" s="140">
        <v>2</v>
      </c>
      <c r="G12" s="141" t="e">
        <f t="shared" si="0"/>
        <v>#DIV/0!</v>
      </c>
    </row>
    <row r="13" spans="1:7" ht="21" x14ac:dyDescent="0.35">
      <c r="A13" s="138"/>
      <c r="B13" s="34"/>
      <c r="C13" s="34"/>
      <c r="D13" s="139"/>
      <c r="E13" s="34"/>
      <c r="F13" s="140">
        <v>2</v>
      </c>
      <c r="G13" s="141" t="e">
        <f t="shared" si="0"/>
        <v>#DIV/0!</v>
      </c>
    </row>
    <row r="14" spans="1:7" ht="21" x14ac:dyDescent="0.35">
      <c r="A14" s="138"/>
      <c r="B14" s="34"/>
      <c r="C14" s="34"/>
      <c r="D14" s="139"/>
      <c r="E14" s="34"/>
      <c r="F14" s="140">
        <v>2</v>
      </c>
      <c r="G14" s="141" t="e">
        <f t="shared" si="0"/>
        <v>#DIV/0!</v>
      </c>
    </row>
    <row r="15" spans="1:7" ht="21" x14ac:dyDescent="0.35">
      <c r="A15" s="138"/>
      <c r="B15" s="34"/>
      <c r="C15" s="34"/>
      <c r="D15" s="139"/>
      <c r="E15" s="34"/>
      <c r="F15" s="140">
        <v>2</v>
      </c>
      <c r="G15" s="141" t="e">
        <f t="shared" si="0"/>
        <v>#DIV/0!</v>
      </c>
    </row>
    <row r="16" spans="1:7" ht="21" x14ac:dyDescent="0.35">
      <c r="A16" s="138"/>
      <c r="B16" s="34"/>
      <c r="C16" s="34"/>
      <c r="D16" s="139"/>
      <c r="E16" s="34"/>
      <c r="F16" s="140">
        <v>2</v>
      </c>
      <c r="G16" s="141" t="e">
        <f t="shared" si="0"/>
        <v>#DIV/0!</v>
      </c>
    </row>
    <row r="17" spans="1:7" ht="21" x14ac:dyDescent="0.35">
      <c r="A17" s="138"/>
      <c r="B17" s="34"/>
      <c r="C17" s="34"/>
      <c r="D17" s="139"/>
      <c r="E17" s="34"/>
      <c r="F17" s="140">
        <v>2</v>
      </c>
      <c r="G17" s="141" t="e">
        <f t="shared" si="0"/>
        <v>#DIV/0!</v>
      </c>
    </row>
    <row r="18" spans="1:7" ht="21" x14ac:dyDescent="0.35">
      <c r="A18" s="138"/>
      <c r="B18" s="34"/>
      <c r="C18" s="34"/>
      <c r="D18" s="139"/>
      <c r="E18" s="34"/>
      <c r="F18" s="140">
        <v>2</v>
      </c>
      <c r="G18" s="141" t="e">
        <f t="shared" si="0"/>
        <v>#DIV/0!</v>
      </c>
    </row>
    <row r="19" spans="1:7" ht="21" x14ac:dyDescent="0.35">
      <c r="A19" s="138"/>
      <c r="B19" s="34"/>
      <c r="C19" s="34"/>
      <c r="D19" s="139"/>
      <c r="E19" s="34"/>
      <c r="F19" s="140">
        <v>2</v>
      </c>
      <c r="G19" s="141" t="e">
        <f t="shared" si="0"/>
        <v>#DIV/0!</v>
      </c>
    </row>
    <row r="20" spans="1:7" ht="21" x14ac:dyDescent="0.35">
      <c r="A20" s="138"/>
      <c r="B20" s="34"/>
      <c r="C20" s="34"/>
      <c r="D20" s="139"/>
      <c r="E20" s="34"/>
      <c r="F20" s="140">
        <v>2</v>
      </c>
      <c r="G20" s="141" t="e">
        <f t="shared" si="0"/>
        <v>#DIV/0!</v>
      </c>
    </row>
    <row r="21" spans="1:7" ht="21" x14ac:dyDescent="0.35">
      <c r="A21" s="138"/>
      <c r="B21" s="34"/>
      <c r="C21" s="34"/>
      <c r="D21" s="139"/>
      <c r="E21" s="34"/>
      <c r="F21" s="140">
        <v>2</v>
      </c>
      <c r="G21" s="141" t="e">
        <f t="shared" si="0"/>
        <v>#DIV/0!</v>
      </c>
    </row>
    <row r="22" spans="1:7" ht="21" x14ac:dyDescent="0.35">
      <c r="A22" s="138"/>
      <c r="B22" s="34"/>
      <c r="C22" s="34"/>
      <c r="D22" s="139"/>
      <c r="E22" s="34"/>
      <c r="F22" s="140">
        <v>2</v>
      </c>
      <c r="G22" s="141" t="e">
        <f t="shared" si="0"/>
        <v>#DIV/0!</v>
      </c>
    </row>
    <row r="23" spans="1:7" ht="21" x14ac:dyDescent="0.35">
      <c r="A23" s="138"/>
      <c r="B23" s="34"/>
      <c r="C23" s="34"/>
      <c r="D23" s="139"/>
      <c r="E23" s="34"/>
      <c r="F23" s="140">
        <v>2</v>
      </c>
      <c r="G23" s="141" t="e">
        <f t="shared" si="0"/>
        <v>#DIV/0!</v>
      </c>
    </row>
    <row r="24" spans="1:7" ht="21" x14ac:dyDescent="0.35">
      <c r="A24" s="138"/>
      <c r="B24" s="34"/>
      <c r="C24" s="34"/>
      <c r="D24" s="139"/>
      <c r="E24" s="34"/>
      <c r="F24" s="140">
        <v>2</v>
      </c>
      <c r="G24" s="141" t="e">
        <f t="shared" si="0"/>
        <v>#DIV/0!</v>
      </c>
    </row>
    <row r="25" spans="1:7" ht="21" x14ac:dyDescent="0.35">
      <c r="A25" s="138"/>
      <c r="B25" s="34"/>
      <c r="C25" s="34"/>
      <c r="D25" s="139"/>
      <c r="E25" s="34"/>
      <c r="F25" s="140">
        <v>2</v>
      </c>
      <c r="G25" s="141" t="e">
        <f t="shared" si="0"/>
        <v>#DIV/0!</v>
      </c>
    </row>
    <row r="26" spans="1:7" ht="21" x14ac:dyDescent="0.35">
      <c r="A26" s="138"/>
      <c r="B26" s="34"/>
      <c r="C26" s="34"/>
      <c r="D26" s="139"/>
      <c r="E26" s="34"/>
      <c r="F26" s="140">
        <v>2</v>
      </c>
      <c r="G26" s="141" t="e">
        <f t="shared" si="0"/>
        <v>#DIV/0!</v>
      </c>
    </row>
    <row r="27" spans="1:7" ht="21" x14ac:dyDescent="0.35">
      <c r="A27" s="138"/>
      <c r="B27" s="34"/>
      <c r="C27" s="34"/>
      <c r="D27" s="139"/>
      <c r="E27" s="34"/>
      <c r="F27" s="140">
        <v>2</v>
      </c>
      <c r="G27" s="141" t="e">
        <f t="shared" si="0"/>
        <v>#DIV/0!</v>
      </c>
    </row>
    <row r="28" spans="1:7" ht="21" x14ac:dyDescent="0.35">
      <c r="A28" s="138"/>
      <c r="B28" s="34"/>
      <c r="C28" s="34"/>
      <c r="D28" s="139"/>
      <c r="E28" s="34"/>
      <c r="F28" s="140">
        <v>2</v>
      </c>
      <c r="G28" s="141" t="e">
        <f t="shared" si="0"/>
        <v>#DIV/0!</v>
      </c>
    </row>
    <row r="29" spans="1:7" ht="21" x14ac:dyDescent="0.35">
      <c r="A29" s="138"/>
      <c r="B29" s="34"/>
      <c r="C29" s="34"/>
      <c r="D29" s="139"/>
      <c r="E29" s="34"/>
      <c r="F29" s="140">
        <v>2</v>
      </c>
      <c r="G29" s="141" t="e">
        <f t="shared" si="0"/>
        <v>#DIV/0!</v>
      </c>
    </row>
    <row r="30" spans="1:7" ht="21" x14ac:dyDescent="0.35">
      <c r="A30" s="138"/>
      <c r="B30" s="34"/>
      <c r="C30" s="34"/>
      <c r="D30" s="139"/>
      <c r="E30" s="34"/>
      <c r="F30" s="140">
        <v>2</v>
      </c>
      <c r="G30" s="141" t="e">
        <f t="shared" si="0"/>
        <v>#DIV/0!</v>
      </c>
    </row>
    <row r="31" spans="1:7" ht="21" x14ac:dyDescent="0.35">
      <c r="A31" s="138"/>
      <c r="B31" s="34"/>
      <c r="C31" s="34"/>
      <c r="D31" s="139"/>
      <c r="E31" s="34"/>
      <c r="F31" s="140">
        <v>2</v>
      </c>
      <c r="G31" s="141" t="e">
        <f t="shared" si="0"/>
        <v>#DIV/0!</v>
      </c>
    </row>
    <row r="32" spans="1:7" ht="21" x14ac:dyDescent="0.35">
      <c r="A32" s="138"/>
      <c r="B32" s="34"/>
      <c r="C32" s="34"/>
      <c r="D32" s="139"/>
      <c r="E32" s="34"/>
      <c r="F32" s="140">
        <v>2</v>
      </c>
      <c r="G32" s="141" t="e">
        <f t="shared" si="0"/>
        <v>#DIV/0!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0C0C8AD-FB2E-4749-B38A-964423DEC5A8}">
          <x14:formula1>
            <xm:f>legenda!$B$37:$B$40</xm:f>
          </x14:formula1>
          <xm:sqref>A3:A32</xm:sqref>
        </x14:dataValidation>
        <x14:dataValidation type="list" allowBlank="1" showInputMessage="1" showErrorMessage="1" xr:uid="{671A4816-1477-4B6E-B9A8-C75D2FC55E3B}">
          <x14:formula1>
            <xm:f>legenda!$C$34:$C$35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I56"/>
  <sheetViews>
    <sheetView workbookViewId="0">
      <selection sqref="A1:XFD1048576"/>
    </sheetView>
  </sheetViews>
  <sheetFormatPr defaultRowHeight="15" x14ac:dyDescent="0.25"/>
  <cols>
    <col min="2" max="2" width="46.42578125" customWidth="1"/>
    <col min="3" max="3" width="36" bestFit="1" customWidth="1"/>
    <col min="4" max="4" width="33" customWidth="1"/>
    <col min="8" max="8" width="39" customWidth="1"/>
    <col min="9" max="10" width="30.5703125" customWidth="1"/>
  </cols>
  <sheetData>
    <row r="2" spans="1:9" ht="30.75" thickBot="1" x14ac:dyDescent="0.3">
      <c r="B2" s="162"/>
      <c r="C2" s="160"/>
      <c r="H2" s="160" t="s">
        <v>7</v>
      </c>
      <c r="I2" s="150"/>
    </row>
    <row r="3" spans="1:9" ht="105" customHeight="1" x14ac:dyDescent="0.25">
      <c r="A3" s="252" t="s">
        <v>7</v>
      </c>
      <c r="B3" s="151" t="s">
        <v>146</v>
      </c>
      <c r="C3" s="152">
        <v>81</v>
      </c>
      <c r="H3" s="158" t="s">
        <v>161</v>
      </c>
      <c r="I3" s="152">
        <v>30</v>
      </c>
    </row>
    <row r="4" spans="1:9" x14ac:dyDescent="0.25">
      <c r="A4" s="253"/>
      <c r="B4" s="153" t="s">
        <v>147</v>
      </c>
      <c r="C4" s="154">
        <v>53</v>
      </c>
      <c r="H4" s="155" t="s">
        <v>160</v>
      </c>
      <c r="I4" s="154">
        <v>47</v>
      </c>
    </row>
    <row r="5" spans="1:9" ht="42.75" x14ac:dyDescent="0.25">
      <c r="A5" s="253"/>
      <c r="B5" s="153" t="s">
        <v>148</v>
      </c>
      <c r="C5" s="154">
        <v>34</v>
      </c>
      <c r="H5" s="153" t="s">
        <v>149</v>
      </c>
      <c r="I5" s="154">
        <v>61</v>
      </c>
    </row>
    <row r="6" spans="1:9" ht="28.5" x14ac:dyDescent="0.25">
      <c r="A6" s="253"/>
      <c r="B6" s="153" t="s">
        <v>149</v>
      </c>
      <c r="C6" s="154">
        <v>61</v>
      </c>
      <c r="H6" s="153" t="s">
        <v>150</v>
      </c>
      <c r="I6" s="154">
        <v>36</v>
      </c>
    </row>
    <row r="7" spans="1:9" ht="42.75" x14ac:dyDescent="0.25">
      <c r="A7" s="253"/>
      <c r="B7" s="153" t="s">
        <v>150</v>
      </c>
      <c r="C7" s="154">
        <v>36</v>
      </c>
      <c r="H7" s="153" t="s">
        <v>151</v>
      </c>
      <c r="I7" s="154">
        <v>32</v>
      </c>
    </row>
    <row r="8" spans="1:9" ht="42.75" x14ac:dyDescent="0.25">
      <c r="A8" s="253"/>
      <c r="B8" s="153" t="s">
        <v>151</v>
      </c>
      <c r="C8" s="154">
        <v>32</v>
      </c>
      <c r="H8" s="155" t="s">
        <v>163</v>
      </c>
      <c r="I8" s="154">
        <v>19.36</v>
      </c>
    </row>
    <row r="9" spans="1:9" x14ac:dyDescent="0.25">
      <c r="A9" s="253"/>
      <c r="B9" s="153" t="s">
        <v>152</v>
      </c>
      <c r="C9" s="154">
        <v>83</v>
      </c>
      <c r="H9" s="155" t="s">
        <v>159</v>
      </c>
      <c r="I9" s="154">
        <v>30</v>
      </c>
    </row>
    <row r="10" spans="1:9" x14ac:dyDescent="0.25">
      <c r="A10" s="253"/>
      <c r="B10" s="153" t="s">
        <v>153</v>
      </c>
      <c r="C10" s="154">
        <v>47</v>
      </c>
      <c r="H10" s="155" t="s">
        <v>156</v>
      </c>
      <c r="I10" s="154">
        <v>34.6</v>
      </c>
    </row>
    <row r="11" spans="1:9" ht="42.75" x14ac:dyDescent="0.25">
      <c r="A11" s="253"/>
      <c r="B11" s="153" t="s">
        <v>154</v>
      </c>
      <c r="C11" s="154">
        <v>30</v>
      </c>
      <c r="H11" s="153" t="s">
        <v>155</v>
      </c>
      <c r="I11" s="154">
        <v>19.36</v>
      </c>
    </row>
    <row r="12" spans="1:9" ht="28.5" x14ac:dyDescent="0.25">
      <c r="A12" s="253"/>
      <c r="B12" s="153" t="s">
        <v>155</v>
      </c>
      <c r="C12" s="154">
        <v>19.36</v>
      </c>
      <c r="H12" s="155" t="s">
        <v>157</v>
      </c>
      <c r="I12" s="154">
        <v>19.36</v>
      </c>
    </row>
    <row r="13" spans="1:9" x14ac:dyDescent="0.25">
      <c r="A13" s="253"/>
      <c r="B13" s="155" t="s">
        <v>156</v>
      </c>
      <c r="C13" s="154">
        <v>34.6</v>
      </c>
      <c r="H13" s="155" t="s">
        <v>158</v>
      </c>
      <c r="I13" s="154">
        <v>47</v>
      </c>
    </row>
    <row r="14" spans="1:9" ht="28.5" x14ac:dyDescent="0.25">
      <c r="A14" s="253"/>
      <c r="B14" s="155" t="s">
        <v>157</v>
      </c>
      <c r="C14" s="154">
        <v>19.36</v>
      </c>
      <c r="H14" s="153" t="s">
        <v>154</v>
      </c>
      <c r="I14" s="154">
        <v>30</v>
      </c>
    </row>
    <row r="15" spans="1:9" x14ac:dyDescent="0.25">
      <c r="A15" s="253"/>
      <c r="B15" s="155" t="s">
        <v>158</v>
      </c>
      <c r="C15" s="154">
        <v>47</v>
      </c>
      <c r="H15" s="153" t="s">
        <v>153</v>
      </c>
      <c r="I15" s="154">
        <v>47</v>
      </c>
    </row>
    <row r="16" spans="1:9" x14ac:dyDescent="0.25">
      <c r="A16" s="253"/>
      <c r="B16" s="155" t="s">
        <v>159</v>
      </c>
      <c r="C16" s="154">
        <v>30</v>
      </c>
      <c r="H16" s="153" t="s">
        <v>152</v>
      </c>
      <c r="I16" s="154">
        <v>83</v>
      </c>
    </row>
    <row r="17" spans="1:9" x14ac:dyDescent="0.25">
      <c r="A17" s="253"/>
      <c r="B17" s="155" t="s">
        <v>163</v>
      </c>
      <c r="C17" s="154">
        <v>19.36</v>
      </c>
      <c r="H17" s="153" t="s">
        <v>147</v>
      </c>
      <c r="I17" s="154">
        <v>53</v>
      </c>
    </row>
    <row r="18" spans="1:9" x14ac:dyDescent="0.25">
      <c r="A18" s="253"/>
      <c r="B18" s="155" t="s">
        <v>160</v>
      </c>
      <c r="C18" s="154">
        <v>47</v>
      </c>
      <c r="H18" s="153" t="s">
        <v>146</v>
      </c>
      <c r="I18" s="154">
        <v>81</v>
      </c>
    </row>
    <row r="19" spans="1:9" ht="29.25" thickBot="1" x14ac:dyDescent="0.3">
      <c r="A19" s="253"/>
      <c r="B19" s="156" t="s">
        <v>161</v>
      </c>
      <c r="C19" s="157">
        <v>30</v>
      </c>
      <c r="H19" s="159" t="s">
        <v>148</v>
      </c>
      <c r="I19" s="157">
        <v>34</v>
      </c>
    </row>
    <row r="20" spans="1:9" ht="90" customHeight="1" x14ac:dyDescent="0.25">
      <c r="A20" s="254" t="s">
        <v>6</v>
      </c>
      <c r="B20" s="161" t="s">
        <v>33</v>
      </c>
      <c r="C20" s="148"/>
    </row>
    <row r="21" spans="1:9" x14ac:dyDescent="0.25">
      <c r="A21" s="255"/>
      <c r="B21" t="s">
        <v>162</v>
      </c>
      <c r="C21" s="148"/>
    </row>
    <row r="22" spans="1:9" x14ac:dyDescent="0.25">
      <c r="A22" s="255"/>
      <c r="B22" s="161" t="s">
        <v>31</v>
      </c>
      <c r="C22" s="148"/>
    </row>
    <row r="23" spans="1:9" ht="15.75" thickBot="1" x14ac:dyDescent="0.3">
      <c r="A23" s="256"/>
      <c r="B23" s="161" t="s">
        <v>5</v>
      </c>
    </row>
    <row r="24" spans="1:9" ht="18.75" x14ac:dyDescent="0.25">
      <c r="B24" s="38" t="s">
        <v>58</v>
      </c>
    </row>
    <row r="25" spans="1:9" ht="18.75" x14ac:dyDescent="0.25">
      <c r="B25" s="38"/>
    </row>
    <row r="26" spans="1:9" x14ac:dyDescent="0.25">
      <c r="B26" s="39" t="s">
        <v>54</v>
      </c>
    </row>
    <row r="27" spans="1:9" x14ac:dyDescent="0.25">
      <c r="B27" s="50" t="s">
        <v>165</v>
      </c>
    </row>
    <row r="28" spans="1:9" x14ac:dyDescent="0.25">
      <c r="B28" s="50" t="s">
        <v>166</v>
      </c>
    </row>
    <row r="29" spans="1:9" x14ac:dyDescent="0.25">
      <c r="B29" s="41" t="s">
        <v>12</v>
      </c>
    </row>
    <row r="30" spans="1:9" ht="18.75" x14ac:dyDescent="0.25">
      <c r="B30" s="4" t="s">
        <v>104</v>
      </c>
      <c r="C30" s="38" t="s">
        <v>18</v>
      </c>
    </row>
    <row r="31" spans="1:9" x14ac:dyDescent="0.25">
      <c r="B31" s="41" t="s">
        <v>13</v>
      </c>
      <c r="C31" s="9">
        <v>3</v>
      </c>
    </row>
    <row r="32" spans="1:9" x14ac:dyDescent="0.25">
      <c r="B32" s="2" t="s">
        <v>9</v>
      </c>
      <c r="C32" s="9">
        <v>5</v>
      </c>
    </row>
    <row r="33" spans="2:3" x14ac:dyDescent="0.25">
      <c r="B33" s="2" t="s">
        <v>8</v>
      </c>
      <c r="C33" s="40">
        <v>3</v>
      </c>
    </row>
    <row r="34" spans="2:3" x14ac:dyDescent="0.25">
      <c r="B34" s="2" t="s">
        <v>62</v>
      </c>
      <c r="C34" s="40">
        <v>3</v>
      </c>
    </row>
    <row r="35" spans="2:3" x14ac:dyDescent="0.25">
      <c r="B35" s="4" t="s">
        <v>32</v>
      </c>
      <c r="C35" s="40">
        <v>5</v>
      </c>
    </row>
    <row r="36" spans="2:3" ht="30" x14ac:dyDescent="0.25">
      <c r="B36" s="39" t="s">
        <v>40</v>
      </c>
    </row>
    <row r="37" spans="2:3" x14ac:dyDescent="0.25">
      <c r="B37" s="2" t="s">
        <v>10</v>
      </c>
    </row>
    <row r="38" spans="2:3" x14ac:dyDescent="0.25">
      <c r="B38" s="2" t="s">
        <v>17</v>
      </c>
    </row>
    <row r="39" spans="2:3" x14ac:dyDescent="0.25">
      <c r="B39" s="2" t="s">
        <v>105</v>
      </c>
    </row>
    <row r="40" spans="2:3" x14ac:dyDescent="0.25">
      <c r="B40" s="4" t="s">
        <v>32</v>
      </c>
    </row>
    <row r="41" spans="2:3" x14ac:dyDescent="0.25">
      <c r="B41" s="39" t="s">
        <v>55</v>
      </c>
    </row>
    <row r="42" spans="2:3" x14ac:dyDescent="0.25">
      <c r="B42" s="2" t="s">
        <v>115</v>
      </c>
    </row>
    <row r="43" spans="2:3" x14ac:dyDescent="0.25">
      <c r="B43" s="2" t="s">
        <v>168</v>
      </c>
    </row>
    <row r="44" spans="2:3" x14ac:dyDescent="0.25">
      <c r="B44" s="2" t="s">
        <v>167</v>
      </c>
    </row>
    <row r="45" spans="2:3" x14ac:dyDescent="0.25">
      <c r="B45" s="2" t="s">
        <v>169</v>
      </c>
    </row>
    <row r="46" spans="2:3" x14ac:dyDescent="0.25">
      <c r="B46" s="2" t="s">
        <v>32</v>
      </c>
    </row>
    <row r="47" spans="2:3" x14ac:dyDescent="0.25">
      <c r="B47" s="39" t="s">
        <v>61</v>
      </c>
    </row>
    <row r="48" spans="2:3" x14ac:dyDescent="0.25">
      <c r="B48" s="2" t="s">
        <v>63</v>
      </c>
    </row>
    <row r="49" spans="2:2" x14ac:dyDescent="0.25">
      <c r="B49" s="2" t="s">
        <v>107</v>
      </c>
    </row>
    <row r="50" spans="2:2" x14ac:dyDescent="0.25">
      <c r="B50" s="2" t="s">
        <v>64</v>
      </c>
    </row>
    <row r="51" spans="2:2" x14ac:dyDescent="0.25">
      <c r="B51" s="2" t="s">
        <v>65</v>
      </c>
    </row>
    <row r="52" spans="2:2" x14ac:dyDescent="0.25">
      <c r="B52" s="2" t="s">
        <v>66</v>
      </c>
    </row>
    <row r="53" spans="2:2" x14ac:dyDescent="0.25">
      <c r="B53" s="2" t="s">
        <v>67</v>
      </c>
    </row>
    <row r="54" spans="2:2" x14ac:dyDescent="0.25">
      <c r="B54" s="2" t="s">
        <v>68</v>
      </c>
    </row>
    <row r="55" spans="2:2" x14ac:dyDescent="0.25">
      <c r="B55" s="2" t="s">
        <v>69</v>
      </c>
    </row>
    <row r="56" spans="2:2" x14ac:dyDescent="0.25">
      <c r="B56" s="2" t="s">
        <v>32</v>
      </c>
    </row>
  </sheetData>
  <sortState xmlns:xlrd2="http://schemas.microsoft.com/office/spreadsheetml/2017/richdata2" ref="H3:I19">
    <sortCondition ref="H3:H19"/>
  </sortState>
  <mergeCells count="2">
    <mergeCell ref="A3:A19"/>
    <mergeCell ref="A20:A2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spese CAPOFILA</vt:lpstr>
      <vt:lpstr>spese Partner2</vt:lpstr>
      <vt:lpstr>spese Partner3</vt:lpstr>
      <vt:lpstr>spese Partner4</vt:lpstr>
      <vt:lpstr>spese Partner5</vt:lpstr>
      <vt:lpstr>spese Partner6</vt:lpstr>
      <vt:lpstr>All_3_Scheda attività previste</vt:lpstr>
      <vt:lpstr>All_4_RIEPILOGO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Letizia Venuti</cp:lastModifiedBy>
  <cp:lastPrinted>2024-09-26T12:58:57Z</cp:lastPrinted>
  <dcterms:created xsi:type="dcterms:W3CDTF">2024-05-31T18:07:24Z</dcterms:created>
  <dcterms:modified xsi:type="dcterms:W3CDTF">2025-06-09T12:50:22Z</dcterms:modified>
</cp:coreProperties>
</file>